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25" windowHeight="1086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</sheets>
  <definedNames>
    <definedName name="_xlnm.Print_Area" localSheetId="0">'1'!$A$1:$CK$38</definedName>
    <definedName name="_xlnm.Print_Area" localSheetId="1">'2'!$A$1:$AK$39</definedName>
    <definedName name="_xlnm.Print_Area" localSheetId="2">'3'!$A$1:$DP$40</definedName>
    <definedName name="_xlnm.Print_Area" localSheetId="3">'4'!$A$1:$AL$40</definedName>
    <definedName name="_xlnm.Print_Area" localSheetId="4">'5'!$A$1:$BH$39</definedName>
    <definedName name="_xlnm.Print_Area" localSheetId="5">'6'!$A$1:$Q$35</definedName>
    <definedName name="_xlnm.Print_Area" localSheetId="6">'7'!$A$1:$X$37</definedName>
    <definedName name="_xlnm.Print_Area" localSheetId="7">'8'!$A$1:$J$17</definedName>
    <definedName name="_xlnm.Print_Area" localSheetId="8">'9'!$A$1:$J$10</definedName>
  </definedNames>
  <calcPr calcId="162913"/>
</workbook>
</file>

<file path=xl/calcChain.xml><?xml version="1.0" encoding="utf-8"?>
<calcChain xmlns="http://schemas.openxmlformats.org/spreadsheetml/2006/main">
  <c r="AZ18" i="1" l="1"/>
  <c r="CD34" i="1"/>
  <c r="V18" i="1"/>
  <c r="AI34" i="2"/>
  <c r="O18" i="2"/>
  <c r="N18" i="2"/>
  <c r="K21" i="2"/>
  <c r="Y20" i="3" l="1"/>
  <c r="AY20" i="3"/>
  <c r="AK20" i="3"/>
  <c r="BM20" i="3"/>
  <c r="DC20" i="3"/>
  <c r="CO20" i="3"/>
  <c r="DB36" i="3"/>
  <c r="CA20" i="3"/>
  <c r="DE23" i="3"/>
  <c r="AL19" i="4"/>
  <c r="AG31" i="4"/>
  <c r="AG27" i="4"/>
  <c r="AA29" i="5" l="1"/>
  <c r="T29" i="5"/>
  <c r="AY30" i="3" l="1"/>
  <c r="AK30" i="3"/>
  <c r="BB20" i="3"/>
  <c r="AI30" i="2"/>
  <c r="J17" i="8" l="1"/>
  <c r="BD37" i="5" l="1"/>
  <c r="BD19" i="5" s="1"/>
  <c r="BD13" i="5" s="1"/>
  <c r="BE39" i="5"/>
  <c r="BE19" i="5" s="1"/>
  <c r="AX19" i="5"/>
  <c r="AW19" i="5"/>
  <c r="AW13" i="5" s="1"/>
  <c r="AP13" i="5"/>
  <c r="AQ19" i="5"/>
  <c r="AP19" i="5"/>
  <c r="AI13" i="5"/>
  <c r="AJ19" i="5"/>
  <c r="AI19" i="5"/>
  <c r="AC19" i="5"/>
  <c r="AB19" i="5"/>
  <c r="AB13" i="5" s="1"/>
  <c r="V19" i="5"/>
  <c r="U19" i="5"/>
  <c r="U13" i="5" s="1"/>
  <c r="S39" i="4" l="1"/>
  <c r="AG39" i="4" s="1"/>
  <c r="W19" i="4"/>
  <c r="W13" i="4" s="1"/>
  <c r="AK39" i="4"/>
  <c r="AK19" i="4" s="1"/>
  <c r="AK13" i="4" s="1"/>
  <c r="DH40" i="3"/>
  <c r="DH20" i="3" s="1"/>
  <c r="DG38" i="3"/>
  <c r="DG20" i="3" s="1"/>
  <c r="DG14" i="3" s="1"/>
  <c r="CO40" i="3"/>
  <c r="CT20" i="3"/>
  <c r="CS20" i="3"/>
  <c r="CS14" i="3" s="1"/>
  <c r="CA40" i="3"/>
  <c r="CF20" i="3"/>
  <c r="CE20" i="3"/>
  <c r="CE14" i="3" s="1"/>
  <c r="BM40" i="3"/>
  <c r="BR20" i="3"/>
  <c r="BQ20" i="3"/>
  <c r="AY40" i="3"/>
  <c r="BD20" i="3"/>
  <c r="BC20" i="3"/>
  <c r="BC14" i="3" s="1"/>
  <c r="AK40" i="3"/>
  <c r="DC40" i="3" s="1"/>
  <c r="AP20" i="3"/>
  <c r="AO20" i="3"/>
  <c r="AO14" i="3" s="1"/>
  <c r="BT38" i="1" l="1"/>
  <c r="BQ38" i="1" s="1"/>
  <c r="BJ38" i="1"/>
  <c r="BG38" i="1" s="1"/>
  <c r="AW38" i="1"/>
  <c r="AZ38" i="1"/>
  <c r="AP38" i="1"/>
  <c r="AM38" i="1" s="1"/>
  <c r="AF38" i="1"/>
  <c r="CD38" i="1" s="1"/>
  <c r="CA38" i="1" s="1"/>
  <c r="AI38" i="2"/>
  <c r="AG18" i="2"/>
  <c r="AE18" i="2"/>
  <c r="AC18" i="2"/>
  <c r="AA18" i="2"/>
  <c r="Y18" i="2"/>
  <c r="K38" i="2"/>
  <c r="O38" i="1" s="1"/>
  <c r="K36" i="2"/>
  <c r="AC38" i="1" l="1"/>
  <c r="O19" i="5"/>
  <c r="X19" i="4"/>
  <c r="AL37" i="4"/>
  <c r="AG37" i="4"/>
  <c r="K35" i="4"/>
  <c r="AF35" i="4" s="1"/>
  <c r="AF19" i="4" s="1"/>
  <c r="AC20" i="3"/>
  <c r="CO38" i="3"/>
  <c r="CA38" i="3"/>
  <c r="BL36" i="3"/>
  <c r="BM38" i="3"/>
  <c r="AY38" i="3"/>
  <c r="AK38" i="3"/>
  <c r="AZ34" i="1"/>
  <c r="AW34" i="1" s="1"/>
  <c r="M18" i="2"/>
  <c r="L18" i="2"/>
  <c r="K34" i="2"/>
  <c r="O34" i="1" s="1"/>
  <c r="CA34" i="1" l="1"/>
  <c r="DC38" i="3"/>
  <c r="BT22" i="1"/>
  <c r="BJ22" i="1"/>
  <c r="AZ22" i="1"/>
  <c r="AP22" i="1"/>
  <c r="AF22" i="1"/>
  <c r="CN24" i="3" l="1"/>
  <c r="CN20" i="3" s="1"/>
  <c r="BZ24" i="3"/>
  <c r="BZ20" i="3" s="1"/>
  <c r="BL24" i="3"/>
  <c r="BL20" i="3" s="1"/>
  <c r="AX24" i="3"/>
  <c r="AX20" i="3" s="1"/>
  <c r="AJ24" i="3"/>
  <c r="AJ20" i="3" s="1"/>
  <c r="CD22" i="1"/>
  <c r="CA22" i="1" s="1"/>
  <c r="BQ22" i="1"/>
  <c r="BG22" i="1"/>
  <c r="AW22" i="1"/>
  <c r="AM22" i="1"/>
  <c r="AC22" i="1"/>
  <c r="K22" i="2"/>
  <c r="O22" i="1" s="1"/>
  <c r="AI22" i="2"/>
  <c r="DB24" i="3" l="1"/>
  <c r="DB20" i="3" s="1"/>
  <c r="K23" i="4"/>
  <c r="J14" i="8"/>
  <c r="BC29" i="5"/>
  <c r="AF23" i="4" l="1"/>
  <c r="K19" i="4"/>
  <c r="AJ29" i="4"/>
  <c r="V19" i="4"/>
  <c r="S29" i="4"/>
  <c r="DC30" i="3"/>
  <c r="DF30" i="3"/>
  <c r="CR20" i="3"/>
  <c r="CD20" i="3"/>
  <c r="BP20" i="3"/>
  <c r="AN20" i="3"/>
  <c r="BT28" i="1"/>
  <c r="BQ28" i="1" s="1"/>
  <c r="BJ28" i="1"/>
  <c r="BG28" i="1" s="1"/>
  <c r="AZ28" i="1"/>
  <c r="AW28" i="1" s="1"/>
  <c r="AF28" i="1"/>
  <c r="AP28" i="1"/>
  <c r="AI28" i="2"/>
  <c r="K28" i="2"/>
  <c r="AG29" i="4" l="1"/>
  <c r="O28" i="1"/>
  <c r="AM28" i="1"/>
  <c r="AC28" i="1"/>
  <c r="CD28" i="1"/>
  <c r="O13" i="5"/>
  <c r="M19" i="5"/>
  <c r="M13" i="5" s="1"/>
  <c r="Y14" i="3"/>
  <c r="AA20" i="3"/>
  <c r="AA14" i="3" s="1"/>
  <c r="AC14" i="3"/>
  <c r="V36" i="1"/>
  <c r="S36" i="1" s="1"/>
  <c r="V21" i="1"/>
  <c r="W18" i="2"/>
  <c r="W12" i="2" s="1"/>
  <c r="CA28" i="1" l="1"/>
  <c r="V12" i="1"/>
  <c r="S12" i="1" s="1"/>
  <c r="S21" i="1"/>
  <c r="J13" i="8"/>
  <c r="J15" i="8"/>
  <c r="J16" i="8"/>
  <c r="J12" i="8"/>
  <c r="AX13" i="5"/>
  <c r="AV31" i="5"/>
  <c r="AV27" i="5"/>
  <c r="AU22" i="5"/>
  <c r="AU19" i="5" s="1"/>
  <c r="AU13" i="5" s="1"/>
  <c r="AQ13" i="5"/>
  <c r="AO31" i="5"/>
  <c r="AO27" i="5"/>
  <c r="AN22" i="5"/>
  <c r="AN19" i="5" s="1"/>
  <c r="AN13" i="5" s="1"/>
  <c r="AJ13" i="5"/>
  <c r="AH31" i="5"/>
  <c r="AH27" i="5"/>
  <c r="AG22" i="5"/>
  <c r="AG19" i="5" s="1"/>
  <c r="AG13" i="5" s="1"/>
  <c r="AC13" i="5"/>
  <c r="AA31" i="5"/>
  <c r="AA27" i="5"/>
  <c r="Z22" i="5"/>
  <c r="Z19" i="5" s="1"/>
  <c r="Z13" i="5" s="1"/>
  <c r="V13" i="5"/>
  <c r="T31" i="5"/>
  <c r="T27" i="5"/>
  <c r="S22" i="5"/>
  <c r="BB22" i="5" l="1"/>
  <c r="BB19" i="5" s="1"/>
  <c r="BB13" i="5" s="1"/>
  <c r="T19" i="5"/>
  <c r="T13" i="5" s="1"/>
  <c r="AA19" i="5"/>
  <c r="AA13" i="5" s="1"/>
  <c r="AH19" i="5"/>
  <c r="AH13" i="5" s="1"/>
  <c r="AO19" i="5"/>
  <c r="AO13" i="5" s="1"/>
  <c r="S18" i="1"/>
  <c r="AV19" i="5"/>
  <c r="AV13" i="5" s="1"/>
  <c r="BC31" i="5"/>
  <c r="BE13" i="5"/>
  <c r="S19" i="5"/>
  <c r="S13" i="5" s="1"/>
  <c r="BC27" i="5"/>
  <c r="BC19" i="5" s="1"/>
  <c r="AJ27" i="4"/>
  <c r="AJ19" i="4" s="1"/>
  <c r="AJ13" i="4" s="1"/>
  <c r="AJ31" i="4"/>
  <c r="AL13" i="4"/>
  <c r="V13" i="4"/>
  <c r="X13" i="4"/>
  <c r="L19" i="4"/>
  <c r="L13" i="4" s="1"/>
  <c r="O19" i="4"/>
  <c r="O13" i="4" s="1"/>
  <c r="AB22" i="4"/>
  <c r="AB19" i="4" s="1"/>
  <c r="AB13" i="4" s="1"/>
  <c r="DE20" i="3"/>
  <c r="DE14" i="3" s="1"/>
  <c r="DF28" i="3"/>
  <c r="DF32" i="3"/>
  <c r="DH14" i="3"/>
  <c r="CR14" i="3"/>
  <c r="CQ20" i="3"/>
  <c r="CQ14" i="3" s="1"/>
  <c r="CT14" i="3"/>
  <c r="CD14" i="3"/>
  <c r="CC20" i="3"/>
  <c r="CC14" i="3" s="1"/>
  <c r="CF14" i="3"/>
  <c r="CA32" i="3"/>
  <c r="CA28" i="3"/>
  <c r="CA23" i="3"/>
  <c r="BR14" i="3"/>
  <c r="BP14" i="3"/>
  <c r="BO20" i="3"/>
  <c r="BO14" i="3" s="1"/>
  <c r="BD14" i="3"/>
  <c r="BB14" i="3"/>
  <c r="BA20" i="3"/>
  <c r="BA14" i="3" s="1"/>
  <c r="CO32" i="3"/>
  <c r="CO28" i="3"/>
  <c r="CO23" i="3"/>
  <c r="BM32" i="3"/>
  <c r="BM28" i="3"/>
  <c r="BM23" i="3"/>
  <c r="AY32" i="3"/>
  <c r="AY28" i="3"/>
  <c r="AY23" i="3"/>
  <c r="AK32" i="3"/>
  <c r="AK28" i="3"/>
  <c r="S27" i="4" s="1"/>
  <c r="S19" i="4" s="1"/>
  <c r="AK23" i="3"/>
  <c r="BT36" i="1"/>
  <c r="BT30" i="1"/>
  <c r="BT26" i="1"/>
  <c r="BT21" i="1"/>
  <c r="BT18" i="1" s="1"/>
  <c r="BJ36" i="1"/>
  <c r="BJ30" i="1"/>
  <c r="BJ26" i="1"/>
  <c r="BJ21" i="1"/>
  <c r="AZ36" i="1"/>
  <c r="AZ30" i="1"/>
  <c r="AZ26" i="1"/>
  <c r="AZ21" i="1"/>
  <c r="AP36" i="1"/>
  <c r="AP30" i="1"/>
  <c r="AP26" i="1"/>
  <c r="AP21" i="1"/>
  <c r="AF36" i="1"/>
  <c r="AF30" i="1"/>
  <c r="AF26" i="1"/>
  <c r="AF21" i="1"/>
  <c r="AP18" i="1" l="1"/>
  <c r="AK14" i="3"/>
  <c r="BJ18" i="1"/>
  <c r="AY14" i="3"/>
  <c r="AF18" i="1"/>
  <c r="BM14" i="3"/>
  <c r="CA14" i="3"/>
  <c r="CO14" i="3"/>
  <c r="DF20" i="3"/>
  <c r="DF14" i="3" s="1"/>
  <c r="CN14" i="3"/>
  <c r="AX14" i="3"/>
  <c r="K13" i="4"/>
  <c r="AJ14" i="3"/>
  <c r="BZ14" i="3"/>
  <c r="BC13" i="5"/>
  <c r="Z22" i="4"/>
  <c r="CD21" i="1"/>
  <c r="CD26" i="1"/>
  <c r="AI22" i="4"/>
  <c r="DC32" i="3"/>
  <c r="S13" i="4"/>
  <c r="BL14" i="3"/>
  <c r="DC28" i="3"/>
  <c r="DC23" i="3"/>
  <c r="AP14" i="3"/>
  <c r="AN14" i="3"/>
  <c r="AM20" i="3"/>
  <c r="AM14" i="3" s="1"/>
  <c r="AI19" i="4" l="1"/>
  <c r="AI13" i="4" s="1"/>
  <c r="AF13" i="4"/>
  <c r="DB14" i="3"/>
  <c r="DC14" i="3"/>
  <c r="AG22" i="4"/>
  <c r="AG19" i="4" s="1"/>
  <c r="Z19" i="4"/>
  <c r="Z13" i="4" s="1"/>
  <c r="AI36" i="2"/>
  <c r="O36" i="1"/>
  <c r="K30" i="2"/>
  <c r="AI26" i="2"/>
  <c r="AI18" i="2" s="1"/>
  <c r="K26" i="2"/>
  <c r="O26" i="1" s="1"/>
  <c r="AI21" i="2"/>
  <c r="O21" i="1"/>
  <c r="AG12" i="2"/>
  <c r="AE12" i="2"/>
  <c r="AC12" i="2"/>
  <c r="AA12" i="2"/>
  <c r="Y12" i="2"/>
  <c r="O12" i="2"/>
  <c r="N12" i="2"/>
  <c r="M12" i="2"/>
  <c r="O30" i="1" l="1"/>
  <c r="O18" i="1" s="1"/>
  <c r="K18" i="2"/>
  <c r="K12" i="2" s="1"/>
  <c r="AG13" i="4"/>
  <c r="AI12" i="2"/>
  <c r="L12" i="2"/>
  <c r="CD36" i="1" l="1"/>
  <c r="CA36" i="1" s="1"/>
  <c r="CD30" i="1"/>
  <c r="CD18" i="1" s="1"/>
  <c r="CA26" i="1"/>
  <c r="CA21" i="1"/>
  <c r="BQ18" i="1"/>
  <c r="BQ21" i="1"/>
  <c r="BQ26" i="1"/>
  <c r="BQ30" i="1"/>
  <c r="BQ36" i="1"/>
  <c r="BG18" i="1"/>
  <c r="BG21" i="1"/>
  <c r="BG26" i="1"/>
  <c r="BG30" i="1"/>
  <c r="BG36" i="1"/>
  <c r="AZ12" i="1"/>
  <c r="AW12" i="1" s="1"/>
  <c r="AW21" i="1"/>
  <c r="AW26" i="1"/>
  <c r="AW30" i="1"/>
  <c r="AW36" i="1"/>
  <c r="AP12" i="1"/>
  <c r="AM12" i="1" s="1"/>
  <c r="AM36" i="1"/>
  <c r="AM30" i="1"/>
  <c r="AM26" i="1"/>
  <c r="AM21" i="1"/>
  <c r="AC18" i="1"/>
  <c r="AC36" i="1"/>
  <c r="AC30" i="1"/>
  <c r="AC26" i="1"/>
  <c r="AC21" i="1"/>
  <c r="O12" i="1"/>
  <c r="CD12" i="1" l="1"/>
  <c r="CA12" i="1" s="1"/>
  <c r="CA30" i="1"/>
  <c r="BT12" i="1"/>
  <c r="BQ12" i="1" s="1"/>
  <c r="BJ12" i="1"/>
  <c r="BG12" i="1" s="1"/>
  <c r="AW18" i="1"/>
  <c r="AM18" i="1"/>
  <c r="AF12" i="1"/>
  <c r="AC12" i="1" s="1"/>
  <c r="CA18" i="1" l="1"/>
</calcChain>
</file>

<file path=xl/sharedStrings.xml><?xml version="1.0" encoding="utf-8"?>
<sst xmlns="http://schemas.openxmlformats.org/spreadsheetml/2006/main" count="10668" uniqueCount="567">
  <si>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</si>
  <si>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</si>
  <si>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</si>
  <si>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</si>
  <si>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</si>
  <si>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</si>
  <si>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</si>
  <si>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</si>
  <si>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</si>
  <si>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</si>
  <si>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</si>
  <si>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</si>
  <si>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</si>
  <si>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</si>
  <si>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</si>
  <si>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</si>
  <si>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</si>
  <si>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</si>
  <si>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</si>
  <si>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</si>
  <si>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</si>
  <si>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</si>
  <si>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</si>
  <si>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</si>
  <si>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</si>
  <si>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</si>
  <si>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</si>
  <si>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</si>
  <si>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</si>
  <si>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</si>
  <si>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</si>
  <si>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</si>
  <si>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</si>
  <si>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</si>
  <si>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</si>
  <si>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</si>
  <si>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</si>
  <si>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</si>
  <si>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</si>
  <si>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</si>
  <si>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</si>
  <si>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</si>
  <si>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</si>
  <si>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</si>
  <si>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</si>
  <si>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</si>
  <si>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</si>
  <si>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</si>
  <si>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</si>
  <si>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</si>
  <si>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</si>
  <si>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</si>
  <si>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</si>
  <si>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</si>
  <si>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</si>
  <si>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</si>
  <si>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</si>
  <si>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</si>
  <si>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</si>
  <si>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</si>
  <si>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</si>
  <si>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План 
на 01.01.года X</t>
  </si>
  <si>
    <t>Факт 
(Предложение по корректировке утвержденного плана)</t>
  </si>
  <si>
    <t>Форма 1. Перечни инвестиционных проектов и план финансирования капитальных вложений по ним (версия шаблона 1.0)</t>
  </si>
  <si>
    <r>
      <t>Фактический объем финансирования на 01.01.года (N-1)</t>
    </r>
    <r>
      <rPr>
        <sz val="12"/>
        <rFont val="Times New Roman"/>
        <family val="1"/>
        <charset val="204"/>
      </rPr>
      <t xml:space="preserve">, млн рублей 
(с НДС) </t>
    </r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</si>
  <si>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</si>
  <si>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</si>
  <si>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</si>
  <si>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</si>
  <si>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N</t>
    </r>
  </si>
  <si>
    <t>Предложение по корректировке утвержденного плана 
года (N+1)</t>
  </si>
  <si>
    <t>Наименование инвестиционного проекта (группы инвестиционных проектов)</t>
  </si>
  <si>
    <t>Предложение по корректировке утвержденного плана 
года (N+2)</t>
  </si>
  <si>
    <t>Субъект электроэнергетики: Общество с ограниченной ответственностью "Газпром энергосбыт Брянск" филиал "Брянскэнергосбыт"</t>
  </si>
  <si>
    <t>ОГРН: 1108602007557</t>
  </si>
  <si>
    <t>Год раскрытия информации: 2026</t>
  </si>
  <si>
    <t>Утвержденные плановые значения показателей приведены в соответствии с:  решение об утверждении инвестиционной программы отсутствует</t>
  </si>
  <si>
    <t>ВСЕГО по инвестиционной программе</t>
  </si>
  <si>
    <t>00.1</t>
  </si>
  <si>
    <t>00.3</t>
  </si>
  <si>
    <t>Развитие и модернизация учета электрической энергии (мощности), всего</t>
  </si>
  <si>
    <t>00.2</t>
  </si>
  <si>
    <t>Реконструкция, всего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</si>
  <si>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</si>
  <si>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</si>
  <si>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</si>
  <si>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</si>
  <si>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</si>
  <si>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Брянская область</t>
  </si>
  <si>
    <t>Развитие и модернизация учета электрической энергии (мощности),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</si>
  <si>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</si>
  <si>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</si>
  <si>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</si>
  <si>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</si>
  <si>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Новое строительство, создание, покупка,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</si>
  <si>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</si>
  <si>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</si>
  <si>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Новое строительство, покупка зданий (сооружений), всего, в том числе:</t>
  </si>
  <si>
    <t>2027</t>
  </si>
  <si>
    <t>2031</t>
  </si>
  <si>
    <t xml:space="preserve">План  
2027 года </t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</si>
  <si>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</si>
  <si>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2029 года </t>
    </r>
  </si>
  <si>
    <t xml:space="preserve">План   
2030 года </t>
  </si>
  <si>
    <t xml:space="preserve">План   
2031 года </t>
  </si>
  <si>
    <t>Предложение по корректировке утвержденного плана 
года (N+3)</t>
  </si>
  <si>
    <t>Предложение по корректировке утвержденного плана 
года (N+4)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</si>
  <si>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</si>
  <si>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</si>
  <si>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</si>
  <si>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</si>
  <si>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</si>
  <si>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</si>
  <si>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</si>
  <si>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</si>
  <si>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</si>
  <si>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</si>
  <si>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</si>
  <si>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</si>
  <si>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</si>
  <si>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</si>
  <si>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</si>
  <si>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</si>
  <si>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</si>
  <si>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</si>
  <si>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</si>
  <si>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</si>
  <si>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Q_ГЭБ_01</t>
  </si>
  <si>
    <t>Q_ГЭБ_02</t>
  </si>
  <si>
    <t>Q_ГЭБ_03</t>
  </si>
  <si>
    <t>Q_ГЭБ_04</t>
  </si>
  <si>
    <t>Q_ГЭБ_05</t>
  </si>
  <si>
    <t>Н</t>
  </si>
  <si>
    <t>Форма 2. Перечни инвестиционных проектов и план освоения капитальных вложений по ним (версия шаблона 1.0)</t>
  </si>
  <si>
    <t>Утвержденные плановые значения показателей приведены в соответствии с: решение об утверждении инвестиционной программы отсутствует</t>
  </si>
  <si>
    <t xml:space="preserve">Текущая стадия реализации инвестиционного проекта 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</si>
  <si>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</si>
  <si>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01.01.года (N-1), млн рублей 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</si>
  <si>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</si>
  <si>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</si>
  <si>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</si>
  <si>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</si>
  <si>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</si>
  <si>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План 
на 01.01.года X, в прогнозных ценах соответствующих лет</t>
  </si>
  <si>
    <t>Предложение по корректировке утвержденного плана 
на 01.01.года X, в прогнозных ценах соответствующих лет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</si>
  <si>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</si>
  <si>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</si>
  <si>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</si>
  <si>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</si>
  <si>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</si>
  <si>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</si>
  <si>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</si>
  <si>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</si>
  <si>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</si>
  <si>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</si>
  <si>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</si>
  <si>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Факт 
(Предложение по корректировке утвержденного плана) </t>
  </si>
  <si>
    <t xml:space="preserve"> Предложение по корректировке утвержденного плана</t>
  </si>
  <si>
    <t xml:space="preserve">План
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</si>
  <si>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</si>
  <si>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</si>
  <si>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</si>
  <si>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</si>
  <si>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</si>
  <si>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</si>
  <si>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</si>
  <si>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</si>
  <si>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</si>
  <si>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</si>
  <si>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1,061216</t>
  </si>
  <si>
    <t>1,103665</t>
  </si>
  <si>
    <t>6,414586</t>
  </si>
  <si>
    <t>2,217677</t>
  </si>
  <si>
    <t>11,123396</t>
  </si>
  <si>
    <t>Форма 3. План принятия к бухгалтерскому учету основных средств и нематериальных активов (версия шаблона 1.0)</t>
  </si>
  <si>
    <t>Первоначальная стоимость принимаемых к учету основных средств и нематериальных активов, млн рублей (без НДС)</t>
  </si>
  <si>
    <t>Фактический объем принятия основных средств и нематериальных активов к бухгалтерскому учету на 01.01.года (N-1)</t>
  </si>
  <si>
    <t>Остаток принятия основных средств и нематериальных активов к бухгалтерскому учету на 01.01.года X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</si>
  <si>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</si>
  <si>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</si>
  <si>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</si>
  <si>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</si>
  <si>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</si>
  <si>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</si>
  <si>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</si>
  <si>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</si>
  <si>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</si>
  <si>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</si>
  <si>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Другое (ед., помещения)</t>
  </si>
  <si>
    <t>1</t>
  </si>
  <si>
    <t>6.1</t>
  </si>
  <si>
    <t>6.2</t>
  </si>
  <si>
    <t>6.3</t>
  </si>
  <si>
    <t>6.4</t>
  </si>
  <si>
    <t>6.5</t>
  </si>
  <si>
    <t>6.6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</si>
  <si>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</si>
  <si>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</si>
  <si>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</si>
  <si>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</si>
  <si>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</si>
  <si>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</si>
  <si>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</si>
  <si>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</si>
  <si>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</si>
  <si>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</si>
  <si>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</si>
  <si>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</si>
  <si>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</si>
  <si>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</si>
  <si>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</si>
  <si>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</si>
  <si>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</si>
  <si>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</si>
  <si>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</si>
  <si>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</si>
  <si>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</si>
  <si>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</si>
  <si>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</si>
  <si>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</si>
  <si>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</si>
  <si>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</si>
  <si>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</si>
  <si>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</si>
  <si>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</si>
  <si>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</si>
  <si>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</si>
  <si>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</si>
  <si>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</si>
  <si>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</si>
  <si>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</si>
  <si>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</si>
  <si>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</si>
  <si>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</si>
  <si>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</si>
  <si>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</si>
  <si>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</si>
  <si>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</si>
  <si>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</si>
  <si>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</si>
  <si>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</si>
  <si>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</si>
  <si>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</si>
  <si>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</si>
  <si>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</si>
  <si>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</si>
  <si>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</si>
  <si>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</si>
  <si>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</si>
  <si>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</si>
  <si>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</si>
  <si>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</si>
  <si>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</si>
  <si>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</si>
  <si>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</si>
  <si>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</si>
  <si>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</si>
  <si>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</si>
  <si>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</si>
  <si>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</si>
  <si>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</si>
  <si>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</si>
  <si>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</si>
  <si>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</si>
  <si>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</si>
  <si>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</si>
  <si>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</si>
  <si>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</si>
  <si>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9.9.1</t>
  </si>
  <si>
    <t>9.9.2</t>
  </si>
  <si>
    <t>9.9.3</t>
  </si>
  <si>
    <t>9.9.4</t>
  </si>
  <si>
    <t>9.9.5</t>
  </si>
  <si>
    <t>9.9.6</t>
  </si>
  <si>
    <t>9.10.1</t>
  </si>
  <si>
    <t>9.10.2</t>
  </si>
  <si>
    <t>9.10.3</t>
  </si>
  <si>
    <t>9.10.4</t>
  </si>
  <si>
    <t>9.10.5</t>
  </si>
  <si>
    <t>9.10.6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</si>
  <si>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</si>
  <si>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</si>
  <si>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</si>
  <si>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</si>
  <si>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</si>
  <si>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</si>
  <si>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</si>
  <si>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</si>
  <si>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</si>
  <si>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</si>
  <si>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</si>
  <si>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</si>
  <si>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674</t>
  </si>
  <si>
    <t>2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</si>
  <si>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</si>
  <si>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</si>
  <si>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</si>
  <si>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</si>
  <si>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</si>
  <si>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</si>
  <si>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</si>
  <si>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</si>
  <si>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</si>
  <si>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</si>
  <si>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</si>
  <si>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</si>
  <si>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</si>
  <si>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</si>
  <si>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</si>
  <si>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</si>
  <si>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</si>
  <si>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</si>
  <si>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</si>
  <si>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</si>
  <si>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</si>
  <si>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</si>
  <si>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</si>
  <si>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</si>
  <si>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</si>
  <si>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</si>
  <si>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</si>
  <si>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</si>
  <si>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</si>
  <si>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</si>
  <si>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</si>
  <si>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</si>
  <si>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</si>
  <si>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</si>
  <si>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</si>
  <si>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</si>
  <si>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</si>
  <si>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</si>
  <si>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</si>
  <si>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в эксплуатацию</t>
  </si>
  <si>
    <t xml:space="preserve">Итого за период реализации инвестиционной программы 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</si>
  <si>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</si>
  <si>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</si>
  <si>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</si>
  <si>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</si>
  <si>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</si>
  <si>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</si>
  <si>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</si>
  <si>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</si>
  <si>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</si>
  <si>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</si>
  <si>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</si>
  <si>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</si>
  <si>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</si>
  <si>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</si>
  <si>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</si>
  <si>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</si>
  <si>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</si>
  <si>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</si>
  <si>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</si>
  <si>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</si>
  <si>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</si>
  <si>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</si>
  <si>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</si>
  <si>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</si>
  <si>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</si>
  <si>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</si>
  <si>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</si>
  <si>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</si>
  <si>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</si>
  <si>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</si>
  <si>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</si>
  <si>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</si>
  <si>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</si>
  <si>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</si>
  <si>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</si>
  <si>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</si>
  <si>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</si>
  <si>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</si>
  <si>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</si>
  <si>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</si>
  <si>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</si>
  <si>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</si>
  <si>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</si>
  <si>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</si>
  <si>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</si>
  <si>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</si>
  <si>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</si>
  <si>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</t>
  </si>
  <si>
    <t>Наименование единицы измерения, наименование однородных объектов</t>
  </si>
  <si>
    <t>реквизиты предписаний</t>
  </si>
  <si>
    <t>наименования органов государственной власти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</si>
  <si>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</si>
  <si>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</si>
  <si>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технического освидетельствования (+; -; отсутствует)</t>
  </si>
  <si>
    <t>технического обследования 
(+; -; отсутствует)</t>
  </si>
  <si>
    <t>значение до</t>
  </si>
  <si>
    <t>значение после</t>
  </si>
  <si>
    <t>21.1.1</t>
  </si>
  <si>
    <t>21.1.2</t>
  </si>
  <si>
    <t>21.2.1</t>
  </si>
  <si>
    <t>21.2.2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</si>
  <si>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</si>
  <si>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Описание целевых показателей прилагается:</t>
  </si>
  <si>
    <t>№ п/п</t>
  </si>
  <si>
    <t>Наименование целевого показателя</t>
  </si>
  <si>
    <t>Единицы измерения</t>
  </si>
  <si>
    <t>Значения целевых показателей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</si>
  <si>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</si>
  <si>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</si>
  <si>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</si>
  <si>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</si>
  <si>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4.1</t>
  </si>
  <si>
    <t>4.2</t>
  </si>
  <si>
    <t>4.3</t>
  </si>
  <si>
    <t>4.4</t>
  </si>
  <si>
    <t>4.5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</si>
  <si>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</si>
  <si>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>962</t>
  </si>
  <si>
    <t>974</t>
  </si>
  <si>
    <t>994</t>
  </si>
  <si>
    <t>4</t>
  </si>
  <si>
    <t>1016</t>
  </si>
  <si>
    <t>3</t>
  </si>
  <si>
    <t>45</t>
  </si>
  <si>
    <t>Наименование субъекта Российской Федерации: Брянская область</t>
  </si>
  <si>
    <t>на год:  2027</t>
  </si>
  <si>
    <t>шт, иное (оборудование)</t>
  </si>
  <si>
    <t>шт, иное  (оборудование)</t>
  </si>
  <si>
    <t xml:space="preserve">2029 год </t>
  </si>
  <si>
    <t>6.7.1</t>
  </si>
  <si>
    <t>6.7.2</t>
  </si>
  <si>
    <t>6.8.1</t>
  </si>
  <si>
    <t>6.8.2</t>
  </si>
  <si>
    <t>6.9.1</t>
  </si>
  <si>
    <t>6.9.2</t>
  </si>
  <si>
    <t>6.10.1</t>
  </si>
  <si>
    <t>6.10.2</t>
  </si>
  <si>
    <t>ЦФО</t>
  </si>
  <si>
    <t>г. Брянск</t>
  </si>
  <si>
    <t>г. Брянск, 23 района Брянской области</t>
  </si>
  <si>
    <t>не требуется</t>
  </si>
  <si>
    <t>+</t>
  </si>
  <si>
    <t>-</t>
  </si>
  <si>
    <t>Федеральный закон от 26.03.2003 № 35-ФЗ, Федеральный закон от 27.12.2018 № 522-ФЗ</t>
  </si>
  <si>
    <t>г. Брянск, 27 районов Брянской области</t>
  </si>
  <si>
    <t>6.1.3</t>
  </si>
  <si>
    <t>6.1.4</t>
  </si>
  <si>
    <t>6.3.3</t>
  </si>
  <si>
    <t>6.3.4</t>
  </si>
  <si>
    <t>6.5.3</t>
  </si>
  <si>
    <t>6.5.4</t>
  </si>
  <si>
    <t>6.7.3</t>
  </si>
  <si>
    <t>6.7.4</t>
  </si>
  <si>
    <t>6.9.3</t>
  </si>
  <si>
    <t>6.9.4</t>
  </si>
  <si>
    <t>Исполнение ГП обязанностей по обеспечению коммерческого учета эл/эн посредством установки в МКД оборудования, предназначенного для сбора данных с ИПУ (индивидульных и общедомовых) в целях предоставления потребителям доступа к минимальному набору функций ИСУЭ.</t>
  </si>
  <si>
    <t>Обеспечение, своевременная замена и обновление парка оргтехники, включая копировально-множительную технику, а также серверного и сетевого оборудования, необходимого для выполнения задач Общества; приведение сетевой, телекоммуникационной и серверной инфраструктуры Общества в соответствие с требованиями информационной безопасности, а также обеспечение необходимой производительностью действующих информационных систем с учётом возрастающей нагрузки; обеспечение защиты от утечек, искажения и уничтожения конфиденциальной информации;  обеспечение бесперебойного функционирования технических систем Общества для выполнения функций гарантирующего поставщика в условиях увеличения объёма обрабатываемых данных.</t>
  </si>
  <si>
    <t>1.</t>
  </si>
  <si>
    <t>2.</t>
  </si>
  <si>
    <t>3.</t>
  </si>
  <si>
    <t>шт.</t>
  </si>
  <si>
    <t>ед.</t>
  </si>
  <si>
    <t>ИТОГО за 2027 - 2031</t>
  </si>
  <si>
    <t>4.</t>
  </si>
  <si>
    <t>Освоение капитальных вложений 2026 года в прогнозных ценах соответствующих лет, млн рублей (без НДС)</t>
  </si>
  <si>
    <t xml:space="preserve">
Утвержденный план</t>
  </si>
  <si>
    <t>40,696</t>
  </si>
  <si>
    <t>60,4088</t>
  </si>
  <si>
    <t>63,6088</t>
  </si>
  <si>
    <t>67,5116</t>
  </si>
  <si>
    <t>71,766</t>
  </si>
  <si>
    <t>Финансирование капитальных вложений 
2026 года в прогнозных ценах, млн рублей (с НДС)</t>
  </si>
  <si>
    <t>Утвержденный план</t>
  </si>
  <si>
    <t>Принятие основных средств и нематериальных активов к бухгалтерскому учету в 2026 году</t>
  </si>
  <si>
    <t>шт, приборы учета / УСПД</t>
  </si>
  <si>
    <t>Ввод объектов инвестиционной деятельности в эксплуатацию в 2026 году</t>
  </si>
  <si>
    <t>5.1.3</t>
  </si>
  <si>
    <t>5.1.4</t>
  </si>
  <si>
    <t>2026 год</t>
  </si>
  <si>
    <t>15.1.</t>
  </si>
  <si>
    <t>15.3.</t>
  </si>
  <si>
    <t>15.3.1.</t>
  </si>
  <si>
    <t>15.3.1.1</t>
  </si>
  <si>
    <t>15.3.3.</t>
  </si>
  <si>
    <t>15.4.</t>
  </si>
  <si>
    <t>15.4.1.</t>
  </si>
  <si>
    <t>15.4.4.</t>
  </si>
  <si>
    <t>15.4.4.1</t>
  </si>
  <si>
    <t>15.1.2.</t>
  </si>
  <si>
    <t>Включение приборов учета в систему сбора и передачи данных, всего, в том числе:</t>
  </si>
  <si>
    <t>Модернизация систем инженерно-технического обеспечения зданий и помещений</t>
  </si>
  <si>
    <t>15.3.2.</t>
  </si>
  <si>
    <t>Модернизация, техническое перевооружение линий связи и телекоммуникационных систем, всего, в том числе:</t>
  </si>
  <si>
    <t>Модернизация телекоммуникационного оборудованитя и систем связи</t>
  </si>
  <si>
    <t>Модернизация ИТ-оборудования</t>
  </si>
  <si>
    <t>Приобретение прав на программы для ЭВМ</t>
  </si>
  <si>
    <t>Q_ГЭБ_06</t>
  </si>
  <si>
    <t>8,89929</t>
  </si>
  <si>
    <t>2,73055</t>
  </si>
  <si>
    <t>30,500</t>
  </si>
  <si>
    <t>53,76552</t>
  </si>
  <si>
    <t>17,95893</t>
  </si>
  <si>
    <t>63,00655</t>
  </si>
  <si>
    <t>62</t>
  </si>
  <si>
    <t>56</t>
  </si>
  <si>
    <t>1. Стратегия цифровой трансформации ПАО «Газпром» (Группы Газпром) Утверждена решением Совета директоров ПАО «Газпром» от 03 апреля 2024 г. № 4065.
2. ПП РФ от 23 декабря 2024 г. N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 отдельными видами юридических лиц».
3. Приказ Министерства цифрового развития, связи и массовых коммуникаций РФ от 18 января 2023 г. № 21 "Об утверждении Методических рекомендаций по переходу на использование российского программного обеспечения, в том числе на значимых объектах критической информационной инфраструктуры Российской Федерации, и о реализации мер, направленных на ускоренный переход органов государственной власти и организаций на использование российского программного обеспечения в Российской Федерации".</t>
  </si>
  <si>
    <t>Обеспечение, своевременная замена и модернизация инженерных систем жизнеобеспечения (серверного кондиционирования, резервного электропитания), необходимых для поддержания заданных параметров микроклимата и непрерывности работы оборудования в серверных помещениях Общества;</t>
  </si>
  <si>
    <t>Приобретение оборудования для модернизации систем инженерно-технического обеспечения зданий и помещений</t>
  </si>
  <si>
    <t>Приобретение оборудования для модернизации телекоммуникационного оборудованитя и систем связи</t>
  </si>
  <si>
    <t>5.</t>
  </si>
  <si>
    <t>Приобретение ИТ-оборудования в рамках его модернизации</t>
  </si>
  <si>
    <t xml:space="preserve">Развитие систем автоматизации коммерческого учета электрической энергии </t>
  </si>
  <si>
    <t>Q_ГЭБ_07</t>
  </si>
  <si>
    <t>4,06884</t>
  </si>
  <si>
    <t>4,47573</t>
  </si>
  <si>
    <t>4,50105</t>
  </si>
  <si>
    <t>Покупка здания</t>
  </si>
  <si>
    <t>Покупка зданий</t>
  </si>
  <si>
    <t>15.4.4.1.</t>
  </si>
  <si>
    <t>15.4.1</t>
  </si>
  <si>
    <t>0,50198</t>
  </si>
  <si>
    <t>Обеспечение бесперебойной и легитимной эксплуатации платформы «1С:Предприятие» за счет своевременного приобретения необходимых клиентских лицензий.
Поддержка и масштабирование корпоративной системы управления и учёта в условиях роста количества пользователей и увеличения объёма обрабатываемых данных.</t>
  </si>
  <si>
    <t>Установка устройств сбора и передачи данных (УСПД)</t>
  </si>
  <si>
    <t>Приобретение зданий (помещений)</t>
  </si>
  <si>
    <t>Организация сбора и передача данных ИСУЭ</t>
  </si>
  <si>
    <t>15.4.3.</t>
  </si>
  <si>
    <t>Прочее новое строительство, создание, покупка объектов основных средств, всего, в том числе:</t>
  </si>
  <si>
    <t>Q_ГЭБ_08</t>
  </si>
  <si>
    <t>6.</t>
  </si>
  <si>
    <t xml:space="preserve">ед. </t>
  </si>
  <si>
    <t>8,948</t>
  </si>
  <si>
    <t>7,664</t>
  </si>
  <si>
    <t>7,971</t>
  </si>
  <si>
    <t>5,510</t>
  </si>
  <si>
    <t>7,577</t>
  </si>
  <si>
    <t>шт, оборудование</t>
  </si>
  <si>
    <t>ед., помещения</t>
  </si>
  <si>
    <t>ед., транспортные средства</t>
  </si>
  <si>
    <t>9.1.7</t>
  </si>
  <si>
    <t>9.2.7</t>
  </si>
  <si>
    <t>9.3.7</t>
  </si>
  <si>
    <t>9.4.7</t>
  </si>
  <si>
    <t>9.5.7</t>
  </si>
  <si>
    <t>9.6.7</t>
  </si>
  <si>
    <t>9.7.7</t>
  </si>
  <si>
    <t>9.8.7</t>
  </si>
  <si>
    <t>9.9.7</t>
  </si>
  <si>
    <t>9.10.7</t>
  </si>
  <si>
    <t>10.1.7</t>
  </si>
  <si>
    <t>10.2.7</t>
  </si>
  <si>
    <t>Другое (ед., транспортные средства)</t>
  </si>
  <si>
    <t>6.1.5</t>
  </si>
  <si>
    <t>6.9.5</t>
  </si>
  <si>
    <t>6.7.5</t>
  </si>
  <si>
    <t>6.5.5</t>
  </si>
  <si>
    <t>6.3.5</t>
  </si>
  <si>
    <t>32,53677</t>
  </si>
  <si>
    <t>26,21606</t>
  </si>
  <si>
    <t>32,07969</t>
  </si>
  <si>
    <t>100,883</t>
  </si>
  <si>
    <t>34,95442</t>
  </si>
  <si>
    <t>22</t>
  </si>
  <si>
    <t>74</t>
  </si>
  <si>
    <t>20</t>
  </si>
  <si>
    <t>Покупка объектов основных средств</t>
  </si>
  <si>
    <t>Покупка объектов ОС</t>
  </si>
  <si>
    <t>Приобретение объектов основных средств (транспортные средства)</t>
  </si>
  <si>
    <t>нд</t>
  </si>
  <si>
    <t>Приобретение собственных транспортных средств позволит снизить расходы предприятия на оплату транспортных услуг, предоставляемых сторонними организациями,  а также обеспечить более надежное и качественное исполнение  функций ГП.</t>
  </si>
  <si>
    <t>Реализация инвестиционного проекта направлена на развитие и поддержание материально-технического оснащения недвижимого имущества в рабочем состоянии на уровне, соответствующем современным требованиям (в т. ч., СНиП). Проект в течении 5-летнего периода его реализации позволит повысить управляемость издержками за счет НВВ ГП в части сокращения затрат на арендную плату и значительным снижением наступления рисков, связанных с отказом от части арендуемых помещений.</t>
  </si>
  <si>
    <t>0</t>
  </si>
  <si>
    <t>34,090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</si>
</sst>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  <numFmt numFmtId="169" formatCode="0.00000"/>
  </numFmts>
  <fonts count="4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32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2" fillId="0" borderId="0"/>
  </cellStyleXfs>
  <cellXfs count="271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" fontId="0" fillId="25" borderId="1" xfId="0" applyNumberFormat="1" applyFont="1" applyFill="1" applyBorder="1" applyAlignment="1">
      <alignment horizontal="center" vertical="center" wrapText="1"/>
    </xf>
    <xf numFmtId="0" fontId="0" fillId="25" borderId="1" xfId="0" applyFont="1" applyFill="1" applyBorder="1" applyAlignment="1">
      <alignment horizontal="center" vertical="center" wrapText="1"/>
    </xf>
    <xf numFmtId="49" fontId="0" fillId="25" borderId="1" xfId="0" applyNumberFormat="1" applyFont="1" applyFill="1" applyBorder="1" applyAlignment="1">
      <alignment horizontal="center" vertical="center"/>
    </xf>
    <xf numFmtId="49" fontId="6" fillId="25" borderId="1" xfId="1" applyNumberFormat="1" applyFont="1" applyFill="1" applyBorder="1" applyAlignment="1">
      <alignment horizontal="center" vertical="center"/>
    </xf>
    <xf numFmtId="49" fontId="2" fillId="25" borderId="1" xfId="0" applyNumberFormat="1" applyFont="1" applyFill="1" applyBorder="1"/>
    <xf numFmtId="0" fontId="32" fillId="25" borderId="1" xfId="0" applyFont="1" applyFill="1" applyBorder="1" applyAlignment="1">
      <alignment horizontal="left" vertical="center" wrapText="1"/>
    </xf>
    <xf numFmtId="49" fontId="33" fillId="25" borderId="1" xfId="1" applyNumberFormat="1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horizontal="center" vertical="center" wrapText="1"/>
    </xf>
    <xf numFmtId="167" fontId="0" fillId="25" borderId="1" xfId="0" applyNumberFormat="1" applyFont="1" applyFill="1" applyBorder="1" applyAlignment="1">
      <alignment horizontal="center" vertical="center" wrapText="1"/>
    </xf>
    <xf numFmtId="168" fontId="0" fillId="25" borderId="1" xfId="0" applyNumberFormat="1" applyFont="1" applyFill="1" applyBorder="1" applyAlignment="1">
      <alignment horizontal="center" vertical="center"/>
    </xf>
    <xf numFmtId="168" fontId="2" fillId="25" borderId="1" xfId="0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168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/>
    <xf numFmtId="0" fontId="2" fillId="0" borderId="0" xfId="0" applyFont="1"/>
    <xf numFmtId="0" fontId="7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0" fillId="0" borderId="1" xfId="0" applyNumberFormat="1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0" fontId="2" fillId="25" borderId="1" xfId="0" applyFont="1" applyFill="1" applyBorder="1" applyAlignment="1">
      <alignment horizontal="center" wrapText="1"/>
    </xf>
    <xf numFmtId="0" fontId="2" fillId="25" borderId="1" xfId="0" applyFont="1" applyFill="1" applyBorder="1" applyAlignment="1">
      <alignment horizontal="center"/>
    </xf>
    <xf numFmtId="0" fontId="0" fillId="25" borderId="1" xfId="0" applyFont="1" applyFill="1" applyBorder="1" applyAlignment="1">
      <alignment horizontal="center"/>
    </xf>
    <xf numFmtId="49" fontId="0" fillId="25" borderId="1" xfId="0" applyNumberFormat="1" applyFont="1" applyFill="1" applyBorder="1" applyAlignment="1">
      <alignment horizontal="center"/>
    </xf>
    <xf numFmtId="49" fontId="2" fillId="25" borderId="1" xfId="0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1" fillId="0" borderId="0" xfId="231" applyFont="1" applyFill="1" applyBorder="1" applyAlignment="1"/>
    <xf numFmtId="0" fontId="36" fillId="0" borderId="0" xfId="47" applyFont="1" applyFill="1" applyBorder="1" applyAlignment="1">
      <alignment vertical="center"/>
    </xf>
    <xf numFmtId="0" fontId="35" fillId="0" borderId="1" xfId="47" applyFont="1" applyFill="1" applyBorder="1" applyAlignment="1">
      <alignment horizontal="center" vertical="center" wrapText="1"/>
    </xf>
    <xf numFmtId="0" fontId="35" fillId="0" borderId="1" xfId="47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35" fillId="0" borderId="1" xfId="47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8" fontId="35" fillId="0" borderId="1" xfId="47" applyNumberFormat="1" applyFont="1" applyFill="1" applyBorder="1" applyAlignment="1">
      <alignment horizontal="center" vertical="center"/>
    </xf>
    <xf numFmtId="1" fontId="35" fillId="0" borderId="1" xfId="47" applyNumberFormat="1" applyFont="1" applyFill="1" applyBorder="1" applyAlignment="1">
      <alignment horizontal="center" vertical="center"/>
    </xf>
    <xf numFmtId="0" fontId="0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49" fontId="35" fillId="25" borderId="1" xfId="47" applyNumberFormat="1" applyFont="1" applyFill="1" applyBorder="1" applyAlignment="1">
      <alignment horizontal="center" vertical="center"/>
    </xf>
    <xf numFmtId="0" fontId="2" fillId="24" borderId="0" xfId="0" applyFont="1" applyFill="1"/>
    <xf numFmtId="0" fontId="7" fillId="0" borderId="0" xfId="2" applyFont="1" applyAlignment="1">
      <alignment horizontal="right"/>
    </xf>
    <xf numFmtId="0" fontId="2" fillId="0" borderId="0" xfId="0" applyFont="1" applyBorder="1"/>
    <xf numFmtId="0" fontId="35" fillId="0" borderId="1" xfId="47" applyFont="1" applyFill="1" applyBorder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39" fillId="0" borderId="0" xfId="2" applyFont="1" applyAlignment="1">
      <alignment vertical="center"/>
    </xf>
    <xf numFmtId="0" fontId="39" fillId="0" borderId="0" xfId="2" applyFont="1"/>
    <xf numFmtId="0" fontId="39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Font="1" applyBorder="1" applyAlignment="1">
      <alignment vertical="center"/>
    </xf>
    <xf numFmtId="0" fontId="42" fillId="0" borderId="1" xfId="2" applyFont="1" applyBorder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41" fillId="0" borderId="1" xfId="40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49" fontId="39" fillId="0" borderId="1" xfId="2" applyNumberFormat="1" applyFont="1" applyFill="1" applyBorder="1" applyAlignment="1">
      <alignment horizontal="center" vertical="center"/>
    </xf>
    <xf numFmtId="0" fontId="39" fillId="0" borderId="1" xfId="2" applyFont="1" applyBorder="1" applyAlignment="1">
      <alignment horizontal="center" vertical="center"/>
    </xf>
    <xf numFmtId="0" fontId="43" fillId="0" borderId="0" xfId="2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35" fillId="0" borderId="1" xfId="47" applyFont="1" applyBorder="1" applyAlignment="1">
      <alignment horizontal="center" vertical="center"/>
    </xf>
    <xf numFmtId="0" fontId="39" fillId="0" borderId="0" xfId="2" applyFont="1" applyAlignment="1">
      <alignment horizontal="center" vertical="center" wrapText="1"/>
    </xf>
    <xf numFmtId="0" fontId="40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112" applyFont="1" applyFill="1" applyBorder="1" applyAlignment="1">
      <alignment horizontal="center" vertical="center" wrapText="1"/>
    </xf>
    <xf numFmtId="49" fontId="6" fillId="0" borderId="1" xfId="11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3" fontId="6" fillId="0" borderId="1" xfId="2" applyNumberFormat="1" applyFont="1" applyBorder="1" applyAlignment="1">
      <alignment horizontal="center" vertical="center"/>
    </xf>
    <xf numFmtId="0" fontId="39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2" fontId="35" fillId="25" borderId="1" xfId="47" applyNumberFormat="1" applyFont="1" applyFill="1" applyBorder="1" applyAlignment="1">
      <alignment horizontal="center" vertical="center"/>
    </xf>
    <xf numFmtId="168" fontId="35" fillId="25" borderId="1" xfId="47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/>
    <xf numFmtId="2" fontId="2" fillId="0" borderId="1" xfId="0" applyNumberFormat="1" applyFont="1" applyFill="1" applyBorder="1"/>
    <xf numFmtId="1" fontId="35" fillId="25" borderId="1" xfId="47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1" xfId="0" applyFont="1" applyBorder="1"/>
    <xf numFmtId="0" fontId="2" fillId="25" borderId="1" xfId="0" applyFont="1" applyFill="1" applyBorder="1"/>
    <xf numFmtId="2" fontId="2" fillId="25" borderId="1" xfId="0" applyNumberFormat="1" applyFont="1" applyFill="1" applyBorder="1"/>
    <xf numFmtId="49" fontId="2" fillId="0" borderId="1" xfId="0" applyNumberFormat="1" applyFont="1" applyBorder="1"/>
    <xf numFmtId="49" fontId="2" fillId="0" borderId="2" xfId="0" applyNumberFormat="1" applyFont="1" applyFill="1" applyBorder="1"/>
    <xf numFmtId="168" fontId="2" fillId="25" borderId="1" xfId="0" applyNumberFormat="1" applyFont="1" applyFill="1" applyBorder="1"/>
    <xf numFmtId="168" fontId="2" fillId="0" borderId="1" xfId="0" applyNumberFormat="1" applyFont="1" applyBorder="1"/>
    <xf numFmtId="168" fontId="2" fillId="0" borderId="2" xfId="0" applyNumberFormat="1" applyFont="1" applyFill="1" applyBorder="1"/>
    <xf numFmtId="49" fontId="2" fillId="0" borderId="1" xfId="0" applyNumberFormat="1" applyFont="1" applyFill="1" applyBorder="1"/>
    <xf numFmtId="1" fontId="0" fillId="0" borderId="1" xfId="0" applyNumberFormat="1" applyFont="1" applyFill="1" applyBorder="1"/>
    <xf numFmtId="1" fontId="2" fillId="0" borderId="1" xfId="0" applyNumberFormat="1" applyFont="1" applyFill="1" applyBorder="1"/>
    <xf numFmtId="1" fontId="0" fillId="0" borderId="1" xfId="0" applyNumberFormat="1" applyFont="1" applyBorder="1"/>
    <xf numFmtId="0" fontId="39" fillId="25" borderId="1" xfId="2" applyFont="1" applyFill="1" applyBorder="1" applyAlignment="1">
      <alignment vertical="center"/>
    </xf>
    <xf numFmtId="0" fontId="42" fillId="25" borderId="1" xfId="2" applyFont="1" applyFill="1" applyBorder="1" applyAlignment="1">
      <alignment horizontal="center" vertical="center"/>
    </xf>
    <xf numFmtId="0" fontId="39" fillId="25" borderId="1" xfId="2" applyFont="1" applyFill="1" applyBorder="1" applyAlignment="1">
      <alignment vertical="center" wrapText="1"/>
    </xf>
    <xf numFmtId="166" fontId="42" fillId="25" borderId="1" xfId="2" applyNumberFormat="1" applyFont="1" applyFill="1" applyBorder="1" applyAlignment="1">
      <alignment horizontal="center" vertical="center"/>
    </xf>
    <xf numFmtId="164" fontId="42" fillId="25" borderId="1" xfId="2" applyNumberFormat="1" applyFont="1" applyFill="1" applyBorder="1" applyAlignment="1">
      <alignment horizontal="center" vertical="center"/>
    </xf>
    <xf numFmtId="0" fontId="43" fillId="0" borderId="1" xfId="2" applyFont="1" applyBorder="1" applyAlignment="1">
      <alignment vertical="center"/>
    </xf>
    <xf numFmtId="0" fontId="39" fillId="25" borderId="1" xfId="2" applyFont="1" applyFill="1" applyBorder="1" applyAlignment="1">
      <alignment horizontal="center" vertical="center"/>
    </xf>
    <xf numFmtId="0" fontId="0" fillId="25" borderId="0" xfId="0" applyFill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/>
    <xf numFmtId="1" fontId="2" fillId="0" borderId="1" xfId="0" applyNumberFormat="1" applyFont="1" applyBorder="1"/>
    <xf numFmtId="0" fontId="0" fillId="25" borderId="1" xfId="0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3" fontId="35" fillId="0" borderId="1" xfId="47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/>
    <xf numFmtId="0" fontId="39" fillId="0" borderId="0" xfId="2" applyFont="1"/>
    <xf numFmtId="0" fontId="35" fillId="0" borderId="1" xfId="47" applyFont="1" applyBorder="1" applyAlignment="1">
      <alignment horizontal="center" vertical="center"/>
    </xf>
    <xf numFmtId="0" fontId="0" fillId="26" borderId="1" xfId="0" applyFont="1" applyFill="1" applyBorder="1" applyAlignment="1">
      <alignment horizontal="center" vertical="center" wrapText="1"/>
    </xf>
    <xf numFmtId="1" fontId="31" fillId="26" borderId="1" xfId="0" applyNumberFormat="1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left" vertical="center" wrapText="1"/>
    </xf>
    <xf numFmtId="0" fontId="0" fillId="26" borderId="1" xfId="0" applyFont="1" applyFill="1" applyBorder="1" applyAlignment="1">
      <alignment horizontal="center" wrapText="1"/>
    </xf>
    <xf numFmtId="2" fontId="2" fillId="0" borderId="1" xfId="0" applyNumberFormat="1" applyFont="1" applyBorder="1"/>
    <xf numFmtId="2" fontId="2" fillId="0" borderId="2" xfId="0" applyNumberFormat="1" applyFont="1" applyFill="1" applyBorder="1"/>
    <xf numFmtId="49" fontId="0" fillId="25" borderId="1" xfId="0" applyNumberFormat="1" applyFont="1" applyFill="1" applyBorder="1"/>
    <xf numFmtId="0" fontId="2" fillId="0" borderId="0" xfId="0" applyFont="1"/>
    <xf numFmtId="0" fontId="39" fillId="0" borderId="0" xfId="2" applyFont="1"/>
    <xf numFmtId="0" fontId="2" fillId="0" borderId="0" xfId="0" applyFont="1"/>
    <xf numFmtId="0" fontId="39" fillId="0" borderId="0" xfId="2" applyFont="1"/>
    <xf numFmtId="0" fontId="2" fillId="25" borderId="1" xfId="0" applyFont="1" applyFill="1" applyBorder="1" applyAlignment="1">
      <alignment horizontal="center" vertical="center" wrapText="1"/>
    </xf>
    <xf numFmtId="0" fontId="2" fillId="0" borderId="0" xfId="0" applyFont="1"/>
    <xf numFmtId="0" fontId="31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wrapText="1"/>
    </xf>
    <xf numFmtId="0" fontId="32" fillId="25" borderId="1" xfId="0" applyFont="1" applyFill="1" applyBorder="1" applyAlignment="1">
      <alignment vertical="center"/>
    </xf>
    <xf numFmtId="0" fontId="2" fillId="0" borderId="1" xfId="0" applyFont="1" applyBorder="1" applyAlignment="1"/>
    <xf numFmtId="0" fontId="39" fillId="0" borderId="1" xfId="2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1" xfId="2" applyFont="1" applyBorder="1" applyAlignment="1">
      <alignment horizontal="center" vertical="center" wrapText="1"/>
    </xf>
    <xf numFmtId="2" fontId="0" fillId="25" borderId="1" xfId="0" applyNumberFormat="1" applyFont="1" applyFill="1" applyBorder="1" applyAlignment="1">
      <alignment horizontal="center" vertical="center"/>
    </xf>
    <xf numFmtId="2" fontId="2" fillId="25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/>
    <xf numFmtId="1" fontId="0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right"/>
    </xf>
    <xf numFmtId="49" fontId="0" fillId="25" borderId="1" xfId="0" applyNumberFormat="1" applyFont="1" applyFill="1" applyBorder="1" applyAlignment="1">
      <alignment horizontal="center" wrapText="1"/>
    </xf>
    <xf numFmtId="1" fontId="0" fillId="25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2" fillId="25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26" borderId="1" xfId="0" applyFont="1" applyFill="1" applyBorder="1" applyAlignment="1">
      <alignment horizontal="center" vertical="center"/>
    </xf>
    <xf numFmtId="0" fontId="0" fillId="25" borderId="0" xfId="0" applyFill="1" applyAlignment="1">
      <alignment horizontal="justify" vertical="center"/>
    </xf>
    <xf numFmtId="0" fontId="0" fillId="0" borderId="2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25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169" fontId="0" fillId="25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31" fillId="0" borderId="9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/>
    <xf numFmtId="0" fontId="35" fillId="0" borderId="1" xfId="47" applyFont="1" applyFill="1" applyBorder="1" applyAlignment="1">
      <alignment horizontal="center" vertical="center"/>
    </xf>
    <xf numFmtId="0" fontId="35" fillId="0" borderId="5" xfId="47" applyFont="1" applyFill="1" applyBorder="1" applyAlignment="1">
      <alignment horizontal="center" vertical="center"/>
    </xf>
    <xf numFmtId="0" fontId="35" fillId="0" borderId="6" xfId="47" applyFont="1" applyFill="1" applyBorder="1" applyAlignment="1">
      <alignment horizontal="center" vertical="center"/>
    </xf>
    <xf numFmtId="0" fontId="35" fillId="0" borderId="7" xfId="47" applyFont="1" applyFill="1" applyBorder="1" applyAlignment="1">
      <alignment horizontal="center" vertical="center"/>
    </xf>
    <xf numFmtId="0" fontId="35" fillId="0" borderId="5" xfId="47" applyFont="1" applyFill="1" applyBorder="1" applyAlignment="1">
      <alignment horizontal="center" vertical="center" wrapText="1"/>
    </xf>
    <xf numFmtId="0" fontId="35" fillId="0" borderId="6" xfId="47" applyFont="1" applyFill="1" applyBorder="1" applyAlignment="1">
      <alignment horizontal="center" vertical="center" wrapText="1"/>
    </xf>
    <xf numFmtId="0" fontId="35" fillId="0" borderId="7" xfId="47" applyFont="1" applyFill="1" applyBorder="1" applyAlignment="1">
      <alignment horizontal="center" vertical="center" wrapText="1"/>
    </xf>
    <xf numFmtId="0" fontId="35" fillId="0" borderId="1" xfId="47" applyFont="1" applyFill="1" applyBorder="1" applyAlignment="1">
      <alignment horizontal="center" vertical="center" wrapText="1"/>
    </xf>
    <xf numFmtId="0" fontId="31" fillId="0" borderId="9" xfId="231" applyFont="1" applyFill="1" applyBorder="1" applyAlignment="1"/>
    <xf numFmtId="0" fontId="34" fillId="0" borderId="0" xfId="45" applyFont="1" applyFill="1" applyBorder="1" applyAlignment="1"/>
    <xf numFmtId="0" fontId="31" fillId="0" borderId="0" xfId="0" applyFont="1" applyFill="1" applyAlignment="1"/>
    <xf numFmtId="0" fontId="38" fillId="0" borderId="9" xfId="1" applyFont="1" applyBorder="1" applyAlignment="1"/>
    <xf numFmtId="0" fontId="35" fillId="0" borderId="2" xfId="47" applyFont="1" applyFill="1" applyBorder="1" applyAlignment="1">
      <alignment horizontal="center" vertical="center" wrapText="1"/>
    </xf>
    <xf numFmtId="0" fontId="35" fillId="0" borderId="11" xfId="47" applyFont="1" applyFill="1" applyBorder="1" applyAlignment="1">
      <alignment horizontal="center" vertical="center" wrapText="1"/>
    </xf>
    <xf numFmtId="0" fontId="35" fillId="0" borderId="12" xfId="47" applyFont="1" applyFill="1" applyBorder="1" applyAlignment="1">
      <alignment horizontal="center" vertical="center" wrapText="1"/>
    </xf>
    <xf numFmtId="0" fontId="5" fillId="0" borderId="0" xfId="1" applyFont="1" applyAlignment="1"/>
    <xf numFmtId="0" fontId="38" fillId="0" borderId="0" xfId="1" applyFont="1" applyAlignment="1"/>
    <xf numFmtId="0" fontId="0" fillId="0" borderId="5" xfId="231" applyFont="1" applyFill="1" applyBorder="1" applyAlignment="1">
      <alignment horizontal="center" vertical="center"/>
    </xf>
    <xf numFmtId="0" fontId="0" fillId="0" borderId="6" xfId="231" applyFont="1" applyFill="1" applyBorder="1" applyAlignment="1">
      <alignment horizontal="center" vertical="center"/>
    </xf>
    <xf numFmtId="0" fontId="2" fillId="0" borderId="6" xfId="231" applyFont="1" applyFill="1" applyBorder="1" applyAlignment="1">
      <alignment horizontal="center" vertical="center"/>
    </xf>
    <xf numFmtId="0" fontId="2" fillId="0" borderId="7" xfId="23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0" fillId="0" borderId="9" xfId="2" applyFont="1" applyFill="1" applyBorder="1" applyAlignment="1"/>
    <xf numFmtId="0" fontId="34" fillId="0" borderId="0" xfId="45" applyFont="1" applyFill="1" applyBorder="1" applyAlignment="1">
      <alignment vertical="center"/>
    </xf>
    <xf numFmtId="0" fontId="39" fillId="0" borderId="0" xfId="2" applyFont="1"/>
    <xf numFmtId="0" fontId="41" fillId="0" borderId="1" xfId="1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1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5" xfId="47" applyFont="1" applyFill="1" applyBorder="1" applyAlignment="1">
      <alignment horizontal="center" vertical="center" wrapText="1"/>
    </xf>
    <xf numFmtId="0" fontId="41" fillId="0" borderId="7" xfId="47" applyFont="1" applyFill="1" applyBorder="1" applyAlignment="1">
      <alignment horizontal="center" vertical="center" wrapText="1"/>
    </xf>
    <xf numFmtId="0" fontId="41" fillId="0" borderId="1" xfId="231" applyFont="1" applyFill="1" applyBorder="1" applyAlignment="1">
      <alignment horizontal="center" vertical="center" wrapText="1"/>
    </xf>
    <xf numFmtId="0" fontId="41" fillId="0" borderId="2" xfId="1" applyFont="1" applyFill="1" applyBorder="1" applyAlignment="1">
      <alignment horizontal="center" vertical="center" wrapText="1"/>
    </xf>
    <xf numFmtId="0" fontId="41" fillId="0" borderId="11" xfId="1" applyFont="1" applyFill="1" applyBorder="1" applyAlignment="1">
      <alignment horizontal="center" vertical="center" wrapText="1"/>
    </xf>
    <xf numFmtId="0" fontId="41" fillId="0" borderId="12" xfId="1" applyFont="1" applyFill="1" applyBorder="1" applyAlignment="1">
      <alignment horizontal="center" vertical="center" wrapText="1"/>
    </xf>
    <xf numFmtId="0" fontId="41" fillId="0" borderId="22" xfId="1" applyFont="1" applyFill="1" applyBorder="1" applyAlignment="1">
      <alignment horizontal="center" vertical="center" wrapText="1"/>
    </xf>
    <xf numFmtId="0" fontId="41" fillId="0" borderId="4" xfId="1" applyFont="1" applyFill="1" applyBorder="1" applyAlignment="1">
      <alignment horizontal="center" vertical="center" wrapText="1"/>
    </xf>
    <xf numFmtId="0" fontId="41" fillId="0" borderId="23" xfId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0" fontId="38" fillId="0" borderId="0" xfId="2" applyFont="1" applyAlignment="1">
      <alignment vertical="center"/>
    </xf>
    <xf numFmtId="0" fontId="7" fillId="0" borderId="0" xfId="0" applyFont="1" applyFill="1" applyAlignment="1">
      <alignment horizontal="left"/>
    </xf>
    <xf numFmtId="0" fontId="31" fillId="0" borderId="9" xfId="0" applyFont="1" applyFill="1" applyBorder="1" applyAlignment="1">
      <alignment horizontal="center"/>
    </xf>
    <xf numFmtId="0" fontId="35" fillId="0" borderId="1" xfId="47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4" fillId="0" borderId="0" xfId="45" applyFont="1" applyFill="1" applyBorder="1" applyAlignment="1">
      <alignment vertical="center" wrapText="1"/>
    </xf>
    <xf numFmtId="0" fontId="7" fillId="0" borderId="0" xfId="0" applyFont="1"/>
    <xf numFmtId="0" fontId="6" fillId="0" borderId="1" xfId="11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8" fillId="0" borderId="0" xfId="2" applyFont="1" applyAlignment="1">
      <alignment vertical="center" wrapText="1"/>
    </xf>
    <xf numFmtId="0" fontId="6" fillId="0" borderId="0" xfId="2" applyFont="1" applyAlignment="1">
      <alignment horizontal="center"/>
    </xf>
    <xf numFmtId="0" fontId="39" fillId="0" borderId="9" xfId="2" applyFont="1" applyBorder="1" applyAlignment="1">
      <alignment horizontal="center" vertical="center" wrapText="1"/>
    </xf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231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39"/>
  <sheetViews>
    <sheetView tabSelected="1" view="pageBreakPreview" zoomScale="70" zoomScaleNormal="100" zoomScaleSheetLayoutView="70" workbookViewId="0">
      <selection activeCell="AV15" sqref="AV15"/>
    </sheetView>
  </sheetViews>
  <sheetFormatPr defaultColWidth="9" defaultRowHeight="15.75" x14ac:dyDescent="0.25"/>
  <cols>
    <col min="1" max="1" width="16.25" style="2" customWidth="1"/>
    <col min="2" max="2" width="32.875" style="2" customWidth="1"/>
    <col min="3" max="3" width="16.75" style="2" customWidth="1"/>
    <col min="4" max="4" width="5.5" style="2" customWidth="1"/>
    <col min="5" max="6" width="6" style="2" customWidth="1"/>
    <col min="7" max="8" width="7.625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7" style="1" customWidth="1"/>
    <col min="20" max="20" width="4.625" style="1" customWidth="1"/>
    <col min="21" max="21" width="8" style="1" customWidth="1"/>
    <col min="22" max="22" width="10.5" style="1" customWidth="1"/>
    <col min="23" max="23" width="5" style="1" customWidth="1"/>
    <col min="24" max="24" width="7" style="1" customWidth="1"/>
    <col min="25" max="25" width="4.75" style="1" customWidth="1"/>
    <col min="26" max="26" width="8.625" style="1" customWidth="1"/>
    <col min="27" max="27" width="10.75" style="1" customWidth="1"/>
    <col min="28" max="28" width="4.75" style="1" customWidth="1"/>
    <col min="29" max="29" width="8.75" style="1" customWidth="1"/>
    <col min="30" max="30" width="4.625" style="1" customWidth="1"/>
    <col min="31" max="31" width="8.375" style="1" customWidth="1"/>
    <col min="32" max="32" width="9.5" style="1" customWidth="1"/>
    <col min="33" max="33" width="4.875" style="2" customWidth="1"/>
    <col min="34" max="34" width="6.75" style="2" customWidth="1"/>
    <col min="35" max="35" width="4.375" style="2" customWidth="1"/>
    <col min="36" max="36" width="8.625" style="2" customWidth="1"/>
    <col min="37" max="37" width="10.25" style="2" customWidth="1"/>
    <col min="38" max="38" width="5.375" style="2" customWidth="1"/>
    <col min="39" max="39" width="9" style="2" customWidth="1"/>
    <col min="40" max="40" width="4.5" style="2" customWidth="1"/>
    <col min="41" max="41" width="8.875" style="2" customWidth="1"/>
    <col min="42" max="42" width="11.125" style="2" customWidth="1"/>
    <col min="43" max="43" width="7.875" style="2" customWidth="1"/>
    <col min="44" max="44" width="7.25" style="2" customWidth="1"/>
    <col min="45" max="45" width="5.5" style="2" customWidth="1"/>
    <col min="46" max="46" width="8.625" style="2" customWidth="1"/>
    <col min="47" max="47" width="9.75" style="2" customWidth="1"/>
    <col min="48" max="48" width="7.25" style="2" customWidth="1"/>
    <col min="49" max="49" width="10.625" style="2" customWidth="1"/>
    <col min="50" max="50" width="5.625" style="2" customWidth="1"/>
    <col min="51" max="51" width="8.5" style="2" customWidth="1"/>
    <col min="52" max="52" width="10.625" style="2" customWidth="1"/>
    <col min="53" max="53" width="5.625" style="2" customWidth="1"/>
    <col min="54" max="54" width="7.25" style="2" customWidth="1"/>
    <col min="55" max="55" width="4.875" style="2" customWidth="1"/>
    <col min="56" max="56" width="9.375" style="2" customWidth="1"/>
    <col min="57" max="57" width="10.375" style="2" customWidth="1"/>
    <col min="58" max="58" width="5.375" style="2" customWidth="1"/>
    <col min="59" max="59" width="8.375" style="2" customWidth="1"/>
    <col min="60" max="60" width="4.875" style="2" customWidth="1"/>
    <col min="61" max="61" width="7.25" style="2" customWidth="1"/>
    <col min="62" max="62" width="8.625" style="2" customWidth="1"/>
    <col min="63" max="63" width="5" style="2" customWidth="1"/>
    <col min="64" max="64" width="7.25" style="2" customWidth="1"/>
    <col min="65" max="65" width="5.375" style="2" customWidth="1"/>
    <col min="66" max="67" width="7.25" style="2" customWidth="1"/>
    <col min="68" max="68" width="5.375" style="2" customWidth="1"/>
    <col min="69" max="69" width="8.375" style="2" customWidth="1"/>
    <col min="70" max="70" width="4.75" style="2" customWidth="1"/>
    <col min="71" max="71" width="7.25" style="2" customWidth="1"/>
    <col min="72" max="72" width="8.875" style="2" customWidth="1"/>
    <col min="73" max="73" width="4.375" style="2" customWidth="1"/>
    <col min="74" max="74" width="7.25" style="2" customWidth="1"/>
    <col min="75" max="75" width="4.25" style="2" customWidth="1"/>
    <col min="76" max="77" width="7.25" style="2" customWidth="1"/>
    <col min="78" max="78" width="4.875" style="2" customWidth="1"/>
    <col min="79" max="79" width="8.625" style="2" customWidth="1"/>
    <col min="80" max="80" width="4.5" style="2" customWidth="1"/>
    <col min="81" max="81" width="8.5" style="2" customWidth="1"/>
    <col min="82" max="82" width="11.25" style="2" customWidth="1"/>
    <col min="83" max="83" width="5.125" style="2" customWidth="1"/>
    <col min="84" max="84" width="9" style="2"/>
    <col min="85" max="85" width="4.625" style="2" customWidth="1"/>
    <col min="86" max="86" width="8.5" style="2" customWidth="1"/>
    <col min="87" max="87" width="10.125" style="2" customWidth="1"/>
    <col min="88" max="88" width="5.5" style="2" customWidth="1"/>
    <col min="89" max="89" width="19.375" style="2" customWidth="1"/>
    <col min="90" max="16384" width="9" style="2"/>
  </cols>
  <sheetData>
    <row r="1" spans="1:89" ht="22.9" customHeight="1" x14ac:dyDescent="0.25">
      <c r="A1" s="203" t="s">
        <v>63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</row>
    <row r="2" spans="1:89" ht="18.75" x14ac:dyDescent="0.3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</row>
    <row r="3" spans="1:89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</row>
    <row r="4" spans="1:89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</row>
    <row r="5" spans="1:89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</row>
    <row r="6" spans="1:89" ht="18.75" x14ac:dyDescent="0.3">
      <c r="A6" s="197" t="s">
        <v>76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</row>
    <row r="7" spans="1:89" s="1" customFormat="1" x14ac:dyDescent="0.25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</row>
    <row r="8" spans="1:89" ht="63.75" customHeight="1" x14ac:dyDescent="0.25">
      <c r="A8" s="191" t="s">
        <v>65</v>
      </c>
      <c r="B8" s="191" t="s">
        <v>71</v>
      </c>
      <c r="C8" s="191" t="s">
        <v>66</v>
      </c>
      <c r="D8" s="199" t="s">
        <v>0</v>
      </c>
      <c r="E8" s="199" t="s">
        <v>1</v>
      </c>
      <c r="F8" s="191" t="s">
        <v>67</v>
      </c>
      <c r="G8" s="192"/>
      <c r="H8" s="192" t="s">
        <v>2</v>
      </c>
      <c r="I8" s="192"/>
      <c r="J8" s="192"/>
      <c r="K8" s="192"/>
      <c r="L8" s="192"/>
      <c r="M8" s="192"/>
      <c r="N8" s="200" t="s">
        <v>64</v>
      </c>
      <c r="O8" s="192" t="s">
        <v>3</v>
      </c>
      <c r="P8" s="192"/>
      <c r="Q8" s="201" t="s">
        <v>4</v>
      </c>
      <c r="R8" s="202"/>
      <c r="S8" s="191" t="s">
        <v>466</v>
      </c>
      <c r="T8" s="192"/>
      <c r="U8" s="192"/>
      <c r="V8" s="192"/>
      <c r="W8" s="192"/>
      <c r="X8" s="192"/>
      <c r="Y8" s="192"/>
      <c r="Z8" s="192"/>
      <c r="AA8" s="192"/>
      <c r="AB8" s="192"/>
      <c r="AC8" s="192" t="s">
        <v>5</v>
      </c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85" t="s">
        <v>6</v>
      </c>
    </row>
    <row r="9" spans="1:89" ht="85.5" customHeight="1" x14ac:dyDescent="0.25">
      <c r="A9" s="192"/>
      <c r="B9" s="192"/>
      <c r="C9" s="192"/>
      <c r="D9" s="199"/>
      <c r="E9" s="199"/>
      <c r="F9" s="192"/>
      <c r="G9" s="192"/>
      <c r="H9" s="193" t="s">
        <v>7</v>
      </c>
      <c r="I9" s="189"/>
      <c r="J9" s="190"/>
      <c r="K9" s="194" t="s">
        <v>8</v>
      </c>
      <c r="L9" s="195"/>
      <c r="M9" s="196"/>
      <c r="N9" s="186"/>
      <c r="O9" s="192"/>
      <c r="P9" s="192"/>
      <c r="Q9" s="195"/>
      <c r="R9" s="196"/>
      <c r="S9" s="191" t="s">
        <v>467</v>
      </c>
      <c r="T9" s="192"/>
      <c r="U9" s="192"/>
      <c r="V9" s="192"/>
      <c r="W9" s="192"/>
      <c r="X9" s="191" t="s">
        <v>62</v>
      </c>
      <c r="Y9" s="192"/>
      <c r="Z9" s="192"/>
      <c r="AA9" s="192"/>
      <c r="AB9" s="192"/>
      <c r="AC9" s="188" t="s">
        <v>100</v>
      </c>
      <c r="AD9" s="189"/>
      <c r="AE9" s="189"/>
      <c r="AF9" s="189"/>
      <c r="AG9" s="190"/>
      <c r="AH9" s="188" t="s">
        <v>69</v>
      </c>
      <c r="AI9" s="189"/>
      <c r="AJ9" s="189"/>
      <c r="AK9" s="189"/>
      <c r="AL9" s="190"/>
      <c r="AM9" s="188" t="s">
        <v>101</v>
      </c>
      <c r="AN9" s="189"/>
      <c r="AO9" s="189"/>
      <c r="AP9" s="189"/>
      <c r="AQ9" s="190"/>
      <c r="AR9" s="188" t="s">
        <v>70</v>
      </c>
      <c r="AS9" s="189"/>
      <c r="AT9" s="189"/>
      <c r="AU9" s="189"/>
      <c r="AV9" s="190"/>
      <c r="AW9" s="188" t="s">
        <v>102</v>
      </c>
      <c r="AX9" s="189"/>
      <c r="AY9" s="189"/>
      <c r="AZ9" s="189"/>
      <c r="BA9" s="190"/>
      <c r="BB9" s="188" t="s">
        <v>72</v>
      </c>
      <c r="BC9" s="189"/>
      <c r="BD9" s="189"/>
      <c r="BE9" s="189"/>
      <c r="BF9" s="190"/>
      <c r="BG9" s="188" t="s">
        <v>103</v>
      </c>
      <c r="BH9" s="189"/>
      <c r="BI9" s="189"/>
      <c r="BJ9" s="189"/>
      <c r="BK9" s="190"/>
      <c r="BL9" s="188" t="s">
        <v>105</v>
      </c>
      <c r="BM9" s="189"/>
      <c r="BN9" s="189"/>
      <c r="BO9" s="189"/>
      <c r="BP9" s="190"/>
      <c r="BQ9" s="188" t="s">
        <v>104</v>
      </c>
      <c r="BR9" s="189"/>
      <c r="BS9" s="189"/>
      <c r="BT9" s="189"/>
      <c r="BU9" s="190"/>
      <c r="BV9" s="188" t="s">
        <v>106</v>
      </c>
      <c r="BW9" s="189"/>
      <c r="BX9" s="189"/>
      <c r="BY9" s="189"/>
      <c r="BZ9" s="190"/>
      <c r="CA9" s="193" t="s">
        <v>9</v>
      </c>
      <c r="CB9" s="189"/>
      <c r="CC9" s="189"/>
      <c r="CD9" s="189"/>
      <c r="CE9" s="190"/>
      <c r="CF9" s="193" t="s">
        <v>10</v>
      </c>
      <c r="CG9" s="189"/>
      <c r="CH9" s="189"/>
      <c r="CI9" s="189"/>
      <c r="CJ9" s="190"/>
      <c r="CK9" s="186"/>
    </row>
    <row r="10" spans="1:89" ht="218.45" customHeight="1" x14ac:dyDescent="0.25">
      <c r="A10" s="192"/>
      <c r="B10" s="192"/>
      <c r="C10" s="192"/>
      <c r="D10" s="199"/>
      <c r="E10" s="199"/>
      <c r="F10" s="3" t="s">
        <v>11</v>
      </c>
      <c r="G10" s="4" t="s">
        <v>8</v>
      </c>
      <c r="H10" s="11" t="s">
        <v>12</v>
      </c>
      <c r="I10" s="11" t="s">
        <v>13</v>
      </c>
      <c r="J10" s="11" t="s">
        <v>14</v>
      </c>
      <c r="K10" s="11" t="s">
        <v>12</v>
      </c>
      <c r="L10" s="11" t="s">
        <v>13</v>
      </c>
      <c r="M10" s="11" t="s">
        <v>14</v>
      </c>
      <c r="N10" s="187"/>
      <c r="O10" s="5" t="s">
        <v>7</v>
      </c>
      <c r="P10" s="5" t="s">
        <v>8</v>
      </c>
      <c r="Q10" s="8" t="s">
        <v>61</v>
      </c>
      <c r="R10" s="11" t="s">
        <v>15</v>
      </c>
      <c r="S10" s="11" t="s">
        <v>16</v>
      </c>
      <c r="T10" s="11" t="s">
        <v>17</v>
      </c>
      <c r="U10" s="11" t="s">
        <v>18</v>
      </c>
      <c r="V10" s="9" t="s">
        <v>68</v>
      </c>
      <c r="W10" s="5" t="s">
        <v>19</v>
      </c>
      <c r="X10" s="11" t="s">
        <v>16</v>
      </c>
      <c r="Y10" s="11" t="s">
        <v>17</v>
      </c>
      <c r="Z10" s="11" t="s">
        <v>18</v>
      </c>
      <c r="AA10" s="9" t="s">
        <v>68</v>
      </c>
      <c r="AB10" s="5" t="s">
        <v>19</v>
      </c>
      <c r="AC10" s="11" t="s">
        <v>16</v>
      </c>
      <c r="AD10" s="11" t="s">
        <v>17</v>
      </c>
      <c r="AE10" s="11" t="s">
        <v>18</v>
      </c>
      <c r="AF10" s="9" t="s">
        <v>68</v>
      </c>
      <c r="AG10" s="5" t="s">
        <v>19</v>
      </c>
      <c r="AH10" s="11" t="s">
        <v>16</v>
      </c>
      <c r="AI10" s="11" t="s">
        <v>17</v>
      </c>
      <c r="AJ10" s="11" t="s">
        <v>18</v>
      </c>
      <c r="AK10" s="9" t="s">
        <v>68</v>
      </c>
      <c r="AL10" s="5" t="s">
        <v>19</v>
      </c>
      <c r="AM10" s="11" t="s">
        <v>16</v>
      </c>
      <c r="AN10" s="11" t="s">
        <v>17</v>
      </c>
      <c r="AO10" s="11" t="s">
        <v>18</v>
      </c>
      <c r="AP10" s="9" t="s">
        <v>68</v>
      </c>
      <c r="AQ10" s="5" t="s">
        <v>19</v>
      </c>
      <c r="AR10" s="11" t="s">
        <v>16</v>
      </c>
      <c r="AS10" s="11" t="s">
        <v>17</v>
      </c>
      <c r="AT10" s="11" t="s">
        <v>18</v>
      </c>
      <c r="AU10" s="9" t="s">
        <v>68</v>
      </c>
      <c r="AV10" s="5" t="s">
        <v>19</v>
      </c>
      <c r="AW10" s="11" t="s">
        <v>16</v>
      </c>
      <c r="AX10" s="11" t="s">
        <v>17</v>
      </c>
      <c r="AY10" s="11" t="s">
        <v>18</v>
      </c>
      <c r="AZ10" s="9" t="s">
        <v>68</v>
      </c>
      <c r="BA10" s="5" t="s">
        <v>19</v>
      </c>
      <c r="BB10" s="11" t="s">
        <v>16</v>
      </c>
      <c r="BC10" s="11" t="s">
        <v>17</v>
      </c>
      <c r="BD10" s="11" t="s">
        <v>18</v>
      </c>
      <c r="BE10" s="9" t="s">
        <v>68</v>
      </c>
      <c r="BF10" s="5" t="s">
        <v>19</v>
      </c>
      <c r="BG10" s="13" t="s">
        <v>16</v>
      </c>
      <c r="BH10" s="13" t="s">
        <v>17</v>
      </c>
      <c r="BI10" s="13" t="s">
        <v>18</v>
      </c>
      <c r="BJ10" s="9" t="s">
        <v>68</v>
      </c>
      <c r="BK10" s="5" t="s">
        <v>19</v>
      </c>
      <c r="BL10" s="13" t="s">
        <v>16</v>
      </c>
      <c r="BM10" s="13" t="s">
        <v>17</v>
      </c>
      <c r="BN10" s="13" t="s">
        <v>18</v>
      </c>
      <c r="BO10" s="9" t="s">
        <v>68</v>
      </c>
      <c r="BP10" s="5" t="s">
        <v>19</v>
      </c>
      <c r="BQ10" s="13" t="s">
        <v>16</v>
      </c>
      <c r="BR10" s="13" t="s">
        <v>17</v>
      </c>
      <c r="BS10" s="13" t="s">
        <v>18</v>
      </c>
      <c r="BT10" s="9" t="s">
        <v>68</v>
      </c>
      <c r="BU10" s="5" t="s">
        <v>19</v>
      </c>
      <c r="BV10" s="13" t="s">
        <v>16</v>
      </c>
      <c r="BW10" s="13" t="s">
        <v>17</v>
      </c>
      <c r="BX10" s="13" t="s">
        <v>18</v>
      </c>
      <c r="BY10" s="9" t="s">
        <v>68</v>
      </c>
      <c r="BZ10" s="5" t="s">
        <v>19</v>
      </c>
      <c r="CA10" s="11" t="s">
        <v>16</v>
      </c>
      <c r="CB10" s="11" t="s">
        <v>17</v>
      </c>
      <c r="CC10" s="11" t="s">
        <v>18</v>
      </c>
      <c r="CD10" s="9" t="s">
        <v>68</v>
      </c>
      <c r="CE10" s="5" t="s">
        <v>19</v>
      </c>
      <c r="CF10" s="11" t="s">
        <v>16</v>
      </c>
      <c r="CG10" s="11" t="s">
        <v>17</v>
      </c>
      <c r="CH10" s="11" t="s">
        <v>18</v>
      </c>
      <c r="CI10" s="9" t="s">
        <v>68</v>
      </c>
      <c r="CJ10" s="5" t="s">
        <v>19</v>
      </c>
      <c r="CK10" s="187"/>
    </row>
    <row r="11" spans="1:89" s="7" customFormat="1" ht="19.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 t="s">
        <v>20</v>
      </c>
      <c r="AD11" s="6" t="s">
        <v>21</v>
      </c>
      <c r="AE11" s="6" t="s">
        <v>22</v>
      </c>
      <c r="AF11" s="6" t="s">
        <v>23</v>
      </c>
      <c r="AG11" s="6" t="s">
        <v>24</v>
      </c>
      <c r="AH11" s="6" t="s">
        <v>25</v>
      </c>
      <c r="AI11" s="6" t="s">
        <v>26</v>
      </c>
      <c r="AJ11" s="6" t="s">
        <v>27</v>
      </c>
      <c r="AK11" s="6" t="s">
        <v>28</v>
      </c>
      <c r="AL11" s="6" t="s">
        <v>29</v>
      </c>
      <c r="AM11" s="6" t="s">
        <v>30</v>
      </c>
      <c r="AN11" s="6" t="s">
        <v>31</v>
      </c>
      <c r="AO11" s="6" t="s">
        <v>32</v>
      </c>
      <c r="AP11" s="6" t="s">
        <v>33</v>
      </c>
      <c r="AQ11" s="6" t="s">
        <v>34</v>
      </c>
      <c r="AR11" s="6" t="s">
        <v>35</v>
      </c>
      <c r="AS11" s="6" t="s">
        <v>36</v>
      </c>
      <c r="AT11" s="6" t="s">
        <v>37</v>
      </c>
      <c r="AU11" s="6" t="s">
        <v>38</v>
      </c>
      <c r="AV11" s="6" t="s">
        <v>39</v>
      </c>
      <c r="AW11" s="6" t="s">
        <v>40</v>
      </c>
      <c r="AX11" s="6" t="s">
        <v>41</v>
      </c>
      <c r="AY11" s="6" t="s">
        <v>42</v>
      </c>
      <c r="AZ11" s="6" t="s">
        <v>43</v>
      </c>
      <c r="BA11" s="6" t="s">
        <v>44</v>
      </c>
      <c r="BB11" s="6" t="s">
        <v>45</v>
      </c>
      <c r="BC11" s="6" t="s">
        <v>46</v>
      </c>
      <c r="BD11" s="6" t="s">
        <v>47</v>
      </c>
      <c r="BE11" s="6" t="s">
        <v>48</v>
      </c>
      <c r="BF11" s="6" t="s">
        <v>49</v>
      </c>
      <c r="BG11" s="6" t="s">
        <v>107</v>
      </c>
      <c r="BH11" s="6" t="s">
        <v>108</v>
      </c>
      <c r="BI11" s="6" t="s">
        <v>109</v>
      </c>
      <c r="BJ11" s="6" t="s">
        <v>110</v>
      </c>
      <c r="BK11" s="6" t="s">
        <v>111</v>
      </c>
      <c r="BL11" s="6" t="s">
        <v>112</v>
      </c>
      <c r="BM11" s="6" t="s">
        <v>113</v>
      </c>
      <c r="BN11" s="6" t="s">
        <v>114</v>
      </c>
      <c r="BO11" s="6" t="s">
        <v>115</v>
      </c>
      <c r="BP11" s="6" t="s">
        <v>116</v>
      </c>
      <c r="BQ11" s="6" t="s">
        <v>117</v>
      </c>
      <c r="BR11" s="6" t="s">
        <v>118</v>
      </c>
      <c r="BS11" s="6" t="s">
        <v>119</v>
      </c>
      <c r="BT11" s="6" t="s">
        <v>120</v>
      </c>
      <c r="BU11" s="6" t="s">
        <v>121</v>
      </c>
      <c r="BV11" s="6" t="s">
        <v>122</v>
      </c>
      <c r="BW11" s="6" t="s">
        <v>123</v>
      </c>
      <c r="BX11" s="6" t="s">
        <v>124</v>
      </c>
      <c r="BY11" s="6" t="s">
        <v>125</v>
      </c>
      <c r="BZ11" s="6" t="s">
        <v>126</v>
      </c>
      <c r="CA11" s="6" t="s">
        <v>50</v>
      </c>
      <c r="CB11" s="6" t="s">
        <v>51</v>
      </c>
      <c r="CC11" s="6" t="s">
        <v>52</v>
      </c>
      <c r="CD11" s="6" t="s">
        <v>53</v>
      </c>
      <c r="CE11" s="6" t="s">
        <v>54</v>
      </c>
      <c r="CF11" s="6" t="s">
        <v>55</v>
      </c>
      <c r="CG11" s="6" t="s">
        <v>56</v>
      </c>
      <c r="CH11" s="6" t="s">
        <v>57</v>
      </c>
      <c r="CI11" s="6" t="s">
        <v>58</v>
      </c>
      <c r="CJ11" s="6" t="s">
        <v>59</v>
      </c>
      <c r="CK11" s="6" t="s">
        <v>60</v>
      </c>
    </row>
    <row r="12" spans="1:89" s="7" customFormat="1" ht="36" customHeight="1" x14ac:dyDescent="0.25">
      <c r="A12" s="14">
        <v>0</v>
      </c>
      <c r="B12" s="15" t="s">
        <v>77</v>
      </c>
      <c r="C12" s="12" t="s">
        <v>562</v>
      </c>
      <c r="D12" s="169" t="s">
        <v>562</v>
      </c>
      <c r="E12" s="12">
        <v>2027</v>
      </c>
      <c r="F12" s="12">
        <v>2031</v>
      </c>
      <c r="G12" s="12" t="s">
        <v>562</v>
      </c>
      <c r="H12" s="169" t="s">
        <v>562</v>
      </c>
      <c r="I12" s="169" t="s">
        <v>562</v>
      </c>
      <c r="J12" s="169" t="s">
        <v>562</v>
      </c>
      <c r="K12" s="169" t="s">
        <v>562</v>
      </c>
      <c r="L12" s="169" t="s">
        <v>562</v>
      </c>
      <c r="M12" s="169" t="s">
        <v>562</v>
      </c>
      <c r="N12" s="169" t="s">
        <v>562</v>
      </c>
      <c r="O12" s="23">
        <f>O18</f>
        <v>985.30005039999992</v>
      </c>
      <c r="P12" s="12" t="s">
        <v>562</v>
      </c>
      <c r="Q12" s="169" t="s">
        <v>562</v>
      </c>
      <c r="R12" s="169" t="s">
        <v>562</v>
      </c>
      <c r="S12" s="28">
        <f>V12</f>
        <v>71.589799999999997</v>
      </c>
      <c r="T12" s="6" t="s">
        <v>562</v>
      </c>
      <c r="U12" s="6" t="s">
        <v>562</v>
      </c>
      <c r="V12" s="28">
        <f>V18</f>
        <v>71.589799999999997</v>
      </c>
      <c r="W12" s="6" t="s">
        <v>562</v>
      </c>
      <c r="X12" s="6" t="s">
        <v>562</v>
      </c>
      <c r="Y12" s="6" t="s">
        <v>562</v>
      </c>
      <c r="Z12" s="6" t="s">
        <v>562</v>
      </c>
      <c r="AA12" s="6" t="s">
        <v>562</v>
      </c>
      <c r="AB12" s="6" t="s">
        <v>562</v>
      </c>
      <c r="AC12" s="28">
        <f>AF12</f>
        <v>174.76128471999999</v>
      </c>
      <c r="AD12" s="28" t="s">
        <v>562</v>
      </c>
      <c r="AE12" s="28" t="s">
        <v>562</v>
      </c>
      <c r="AF12" s="28">
        <f>AF18</f>
        <v>174.76128471999999</v>
      </c>
      <c r="AG12" s="28" t="s">
        <v>562</v>
      </c>
      <c r="AH12" s="28" t="s">
        <v>562</v>
      </c>
      <c r="AI12" s="28" t="s">
        <v>562</v>
      </c>
      <c r="AJ12" s="28" t="s">
        <v>562</v>
      </c>
      <c r="AK12" s="28" t="s">
        <v>562</v>
      </c>
      <c r="AL12" s="28" t="s">
        <v>562</v>
      </c>
      <c r="AM12" s="28">
        <f>AP12</f>
        <v>193.49900289999999</v>
      </c>
      <c r="AN12" s="28" t="s">
        <v>562</v>
      </c>
      <c r="AO12" s="28" t="s">
        <v>562</v>
      </c>
      <c r="AP12" s="28">
        <f>AP18</f>
        <v>193.49900289999999</v>
      </c>
      <c r="AQ12" s="28" t="s">
        <v>562</v>
      </c>
      <c r="AR12" s="28" t="s">
        <v>562</v>
      </c>
      <c r="AS12" s="28" t="s">
        <v>562</v>
      </c>
      <c r="AT12" s="28" t="s">
        <v>562</v>
      </c>
      <c r="AU12" s="28" t="s">
        <v>562</v>
      </c>
      <c r="AV12" s="28" t="s">
        <v>562</v>
      </c>
      <c r="AW12" s="28">
        <f>AZ12</f>
        <v>162.89788932000002</v>
      </c>
      <c r="AX12" s="28" t="s">
        <v>562</v>
      </c>
      <c r="AY12" s="28" t="s">
        <v>562</v>
      </c>
      <c r="AZ12" s="28">
        <f>AZ18</f>
        <v>162.89788932000002</v>
      </c>
      <c r="BA12" s="28" t="s">
        <v>562</v>
      </c>
      <c r="BB12" s="28" t="s">
        <v>562</v>
      </c>
      <c r="BC12" s="28" t="s">
        <v>562</v>
      </c>
      <c r="BD12" s="28" t="s">
        <v>562</v>
      </c>
      <c r="BE12" s="28" t="s">
        <v>562</v>
      </c>
      <c r="BF12" s="28" t="s">
        <v>562</v>
      </c>
      <c r="BG12" s="28">
        <f>BJ12</f>
        <v>206.46690993999999</v>
      </c>
      <c r="BH12" s="28" t="s">
        <v>562</v>
      </c>
      <c r="BI12" s="28" t="s">
        <v>562</v>
      </c>
      <c r="BJ12" s="28">
        <f>BJ18</f>
        <v>206.46690993999999</v>
      </c>
      <c r="BK12" s="28" t="s">
        <v>562</v>
      </c>
      <c r="BL12" s="28" t="s">
        <v>562</v>
      </c>
      <c r="BM12" s="28" t="s">
        <v>562</v>
      </c>
      <c r="BN12" s="28" t="s">
        <v>562</v>
      </c>
      <c r="BO12" s="28" t="s">
        <v>562</v>
      </c>
      <c r="BP12" s="28" t="s">
        <v>562</v>
      </c>
      <c r="BQ12" s="28">
        <f>BT12</f>
        <v>247.67398752000003</v>
      </c>
      <c r="BR12" s="28" t="s">
        <v>562</v>
      </c>
      <c r="BS12" s="28" t="s">
        <v>562</v>
      </c>
      <c r="BT12" s="28">
        <f>BT18</f>
        <v>247.67398752000003</v>
      </c>
      <c r="BU12" s="28" t="s">
        <v>562</v>
      </c>
      <c r="BV12" s="28" t="s">
        <v>562</v>
      </c>
      <c r="BW12" s="28" t="s">
        <v>562</v>
      </c>
      <c r="BX12" s="28" t="s">
        <v>562</v>
      </c>
      <c r="BY12" s="28" t="s">
        <v>562</v>
      </c>
      <c r="BZ12" s="28" t="s">
        <v>562</v>
      </c>
      <c r="CA12" s="28">
        <f>CD12</f>
        <v>985.29907439999999</v>
      </c>
      <c r="CB12" s="28" t="s">
        <v>562</v>
      </c>
      <c r="CC12" s="28" t="s">
        <v>562</v>
      </c>
      <c r="CD12" s="28">
        <f>CD18</f>
        <v>985.29907439999999</v>
      </c>
      <c r="CE12" s="28" t="s">
        <v>562</v>
      </c>
      <c r="CF12" s="28" t="s">
        <v>562</v>
      </c>
      <c r="CG12" s="28" t="s">
        <v>562</v>
      </c>
      <c r="CH12" s="28" t="s">
        <v>562</v>
      </c>
      <c r="CI12" s="28" t="s">
        <v>562</v>
      </c>
      <c r="CJ12" s="28" t="s">
        <v>562</v>
      </c>
      <c r="CK12" s="28" t="s">
        <v>562</v>
      </c>
    </row>
    <row r="13" spans="1:89" s="7" customFormat="1" ht="55.5" customHeight="1" x14ac:dyDescent="0.25">
      <c r="A13" s="14" t="s">
        <v>78</v>
      </c>
      <c r="B13" s="15" t="s">
        <v>80</v>
      </c>
      <c r="C13" s="169" t="s">
        <v>562</v>
      </c>
      <c r="D13" s="169" t="s">
        <v>562</v>
      </c>
      <c r="E13" s="169" t="s">
        <v>562</v>
      </c>
      <c r="F13" s="169" t="s">
        <v>562</v>
      </c>
      <c r="G13" s="169" t="s">
        <v>562</v>
      </c>
      <c r="H13" s="169" t="s">
        <v>562</v>
      </c>
      <c r="I13" s="169" t="s">
        <v>562</v>
      </c>
      <c r="J13" s="169" t="s">
        <v>562</v>
      </c>
      <c r="K13" s="169" t="s">
        <v>562</v>
      </c>
      <c r="L13" s="169" t="s">
        <v>562</v>
      </c>
      <c r="M13" s="169" t="s">
        <v>562</v>
      </c>
      <c r="N13" s="169" t="s">
        <v>562</v>
      </c>
      <c r="O13" s="23" t="s">
        <v>562</v>
      </c>
      <c r="P13" s="23" t="s">
        <v>562</v>
      </c>
      <c r="Q13" s="23" t="s">
        <v>562</v>
      </c>
      <c r="R13" s="23" t="s">
        <v>562</v>
      </c>
      <c r="S13" s="23" t="s">
        <v>562</v>
      </c>
      <c r="T13" s="23" t="s">
        <v>562</v>
      </c>
      <c r="U13" s="23" t="s">
        <v>562</v>
      </c>
      <c r="V13" s="23" t="s">
        <v>562</v>
      </c>
      <c r="W13" s="23" t="s">
        <v>562</v>
      </c>
      <c r="X13" s="23" t="s">
        <v>562</v>
      </c>
      <c r="Y13" s="23" t="s">
        <v>562</v>
      </c>
      <c r="Z13" s="23" t="s">
        <v>562</v>
      </c>
      <c r="AA13" s="23" t="s">
        <v>562</v>
      </c>
      <c r="AB13" s="23" t="s">
        <v>562</v>
      </c>
      <c r="AC13" s="23" t="s">
        <v>562</v>
      </c>
      <c r="AD13" s="23" t="s">
        <v>562</v>
      </c>
      <c r="AE13" s="23" t="s">
        <v>562</v>
      </c>
      <c r="AF13" s="23" t="s">
        <v>562</v>
      </c>
      <c r="AG13" s="23" t="s">
        <v>562</v>
      </c>
      <c r="AH13" s="23" t="s">
        <v>562</v>
      </c>
      <c r="AI13" s="23" t="s">
        <v>562</v>
      </c>
      <c r="AJ13" s="23" t="s">
        <v>562</v>
      </c>
      <c r="AK13" s="23" t="s">
        <v>562</v>
      </c>
      <c r="AL13" s="23" t="s">
        <v>562</v>
      </c>
      <c r="AM13" s="23" t="s">
        <v>562</v>
      </c>
      <c r="AN13" s="23" t="s">
        <v>562</v>
      </c>
      <c r="AO13" s="23" t="s">
        <v>562</v>
      </c>
      <c r="AP13" s="23" t="s">
        <v>562</v>
      </c>
      <c r="AQ13" s="23" t="s">
        <v>562</v>
      </c>
      <c r="AR13" s="23" t="s">
        <v>562</v>
      </c>
      <c r="AS13" s="23" t="s">
        <v>562</v>
      </c>
      <c r="AT13" s="23" t="s">
        <v>562</v>
      </c>
      <c r="AU13" s="23" t="s">
        <v>562</v>
      </c>
      <c r="AV13" s="23" t="s">
        <v>562</v>
      </c>
      <c r="AW13" s="23" t="s">
        <v>562</v>
      </c>
      <c r="AX13" s="23" t="s">
        <v>562</v>
      </c>
      <c r="AY13" s="23" t="s">
        <v>562</v>
      </c>
      <c r="AZ13" s="23" t="s">
        <v>562</v>
      </c>
      <c r="BA13" s="23" t="s">
        <v>562</v>
      </c>
      <c r="BB13" s="23" t="s">
        <v>562</v>
      </c>
      <c r="BC13" s="23" t="s">
        <v>562</v>
      </c>
      <c r="BD13" s="23" t="s">
        <v>562</v>
      </c>
      <c r="BE13" s="23" t="s">
        <v>562</v>
      </c>
      <c r="BF13" s="23" t="s">
        <v>562</v>
      </c>
      <c r="BG13" s="23" t="s">
        <v>562</v>
      </c>
      <c r="BH13" s="23" t="s">
        <v>562</v>
      </c>
      <c r="BI13" s="23" t="s">
        <v>562</v>
      </c>
      <c r="BJ13" s="23" t="s">
        <v>562</v>
      </c>
      <c r="BK13" s="23" t="s">
        <v>562</v>
      </c>
      <c r="BL13" s="23" t="s">
        <v>562</v>
      </c>
      <c r="BM13" s="23" t="s">
        <v>562</v>
      </c>
      <c r="BN13" s="23" t="s">
        <v>562</v>
      </c>
      <c r="BO13" s="23" t="s">
        <v>562</v>
      </c>
      <c r="BP13" s="23" t="s">
        <v>562</v>
      </c>
      <c r="BQ13" s="23" t="s">
        <v>562</v>
      </c>
      <c r="BR13" s="23" t="s">
        <v>562</v>
      </c>
      <c r="BS13" s="23" t="s">
        <v>562</v>
      </c>
      <c r="BT13" s="23" t="s">
        <v>562</v>
      </c>
      <c r="BU13" s="23" t="s">
        <v>562</v>
      </c>
      <c r="BV13" s="23" t="s">
        <v>562</v>
      </c>
      <c r="BW13" s="23" t="s">
        <v>562</v>
      </c>
      <c r="BX13" s="23" t="s">
        <v>562</v>
      </c>
      <c r="BY13" s="23" t="s">
        <v>562</v>
      </c>
      <c r="BZ13" s="23" t="s">
        <v>562</v>
      </c>
      <c r="CA13" s="23" t="s">
        <v>562</v>
      </c>
      <c r="CB13" s="23" t="s">
        <v>562</v>
      </c>
      <c r="CC13" s="23" t="s">
        <v>562</v>
      </c>
      <c r="CD13" s="23" t="s">
        <v>562</v>
      </c>
      <c r="CE13" s="23" t="s">
        <v>562</v>
      </c>
      <c r="CF13" s="23" t="s">
        <v>562</v>
      </c>
      <c r="CG13" s="23" t="s">
        <v>562</v>
      </c>
      <c r="CH13" s="23" t="s">
        <v>562</v>
      </c>
      <c r="CI13" s="23" t="s">
        <v>562</v>
      </c>
      <c r="CJ13" s="23" t="s">
        <v>562</v>
      </c>
      <c r="CK13" s="23" t="s">
        <v>562</v>
      </c>
    </row>
    <row r="14" spans="1:89" s="7" customFormat="1" ht="37.5" customHeight="1" x14ac:dyDescent="0.25">
      <c r="A14" s="14" t="s">
        <v>81</v>
      </c>
      <c r="B14" s="15" t="s">
        <v>82</v>
      </c>
      <c r="C14" s="169" t="s">
        <v>562</v>
      </c>
      <c r="D14" s="169" t="s">
        <v>562</v>
      </c>
      <c r="E14" s="169" t="s">
        <v>562</v>
      </c>
      <c r="F14" s="169" t="s">
        <v>562</v>
      </c>
      <c r="G14" s="169" t="s">
        <v>562</v>
      </c>
      <c r="H14" s="169" t="s">
        <v>562</v>
      </c>
      <c r="I14" s="169" t="s">
        <v>562</v>
      </c>
      <c r="J14" s="169" t="s">
        <v>562</v>
      </c>
      <c r="K14" s="169" t="s">
        <v>562</v>
      </c>
      <c r="L14" s="169" t="s">
        <v>562</v>
      </c>
      <c r="M14" s="169" t="s">
        <v>562</v>
      </c>
      <c r="N14" s="169" t="s">
        <v>562</v>
      </c>
      <c r="O14" s="23" t="s">
        <v>562</v>
      </c>
      <c r="P14" s="23" t="s">
        <v>562</v>
      </c>
      <c r="Q14" s="23" t="s">
        <v>562</v>
      </c>
      <c r="R14" s="23" t="s">
        <v>562</v>
      </c>
      <c r="S14" s="23" t="s">
        <v>562</v>
      </c>
      <c r="T14" s="23" t="s">
        <v>562</v>
      </c>
      <c r="U14" s="23" t="s">
        <v>562</v>
      </c>
      <c r="V14" s="23" t="s">
        <v>562</v>
      </c>
      <c r="W14" s="23" t="s">
        <v>562</v>
      </c>
      <c r="X14" s="23" t="s">
        <v>562</v>
      </c>
      <c r="Y14" s="23" t="s">
        <v>562</v>
      </c>
      <c r="Z14" s="23" t="s">
        <v>562</v>
      </c>
      <c r="AA14" s="23" t="s">
        <v>562</v>
      </c>
      <c r="AB14" s="23" t="s">
        <v>562</v>
      </c>
      <c r="AC14" s="23" t="s">
        <v>562</v>
      </c>
      <c r="AD14" s="23" t="s">
        <v>562</v>
      </c>
      <c r="AE14" s="23" t="s">
        <v>562</v>
      </c>
      <c r="AF14" s="23" t="s">
        <v>562</v>
      </c>
      <c r="AG14" s="23" t="s">
        <v>562</v>
      </c>
      <c r="AH14" s="23" t="s">
        <v>562</v>
      </c>
      <c r="AI14" s="23" t="s">
        <v>562</v>
      </c>
      <c r="AJ14" s="23" t="s">
        <v>562</v>
      </c>
      <c r="AK14" s="23" t="s">
        <v>562</v>
      </c>
      <c r="AL14" s="23" t="s">
        <v>562</v>
      </c>
      <c r="AM14" s="23" t="s">
        <v>562</v>
      </c>
      <c r="AN14" s="23" t="s">
        <v>562</v>
      </c>
      <c r="AO14" s="23" t="s">
        <v>562</v>
      </c>
      <c r="AP14" s="23" t="s">
        <v>562</v>
      </c>
      <c r="AQ14" s="23" t="s">
        <v>562</v>
      </c>
      <c r="AR14" s="23" t="s">
        <v>562</v>
      </c>
      <c r="AS14" s="23" t="s">
        <v>562</v>
      </c>
      <c r="AT14" s="23" t="s">
        <v>562</v>
      </c>
      <c r="AU14" s="23" t="s">
        <v>562</v>
      </c>
      <c r="AV14" s="23" t="s">
        <v>562</v>
      </c>
      <c r="AW14" s="23" t="s">
        <v>562</v>
      </c>
      <c r="AX14" s="23" t="s">
        <v>562</v>
      </c>
      <c r="AY14" s="23" t="s">
        <v>562</v>
      </c>
      <c r="AZ14" s="23" t="s">
        <v>562</v>
      </c>
      <c r="BA14" s="23" t="s">
        <v>562</v>
      </c>
      <c r="BB14" s="23" t="s">
        <v>562</v>
      </c>
      <c r="BC14" s="23" t="s">
        <v>562</v>
      </c>
      <c r="BD14" s="23" t="s">
        <v>562</v>
      </c>
      <c r="BE14" s="23" t="s">
        <v>562</v>
      </c>
      <c r="BF14" s="23" t="s">
        <v>562</v>
      </c>
      <c r="BG14" s="23" t="s">
        <v>562</v>
      </c>
      <c r="BH14" s="23" t="s">
        <v>562</v>
      </c>
      <c r="BI14" s="23" t="s">
        <v>562</v>
      </c>
      <c r="BJ14" s="23" t="s">
        <v>562</v>
      </c>
      <c r="BK14" s="23" t="s">
        <v>562</v>
      </c>
      <c r="BL14" s="23" t="s">
        <v>562</v>
      </c>
      <c r="BM14" s="23" t="s">
        <v>562</v>
      </c>
      <c r="BN14" s="23" t="s">
        <v>562</v>
      </c>
      <c r="BO14" s="23" t="s">
        <v>562</v>
      </c>
      <c r="BP14" s="23" t="s">
        <v>562</v>
      </c>
      <c r="BQ14" s="23" t="s">
        <v>562</v>
      </c>
      <c r="BR14" s="23" t="s">
        <v>562</v>
      </c>
      <c r="BS14" s="23" t="s">
        <v>562</v>
      </c>
      <c r="BT14" s="23" t="s">
        <v>562</v>
      </c>
      <c r="BU14" s="23" t="s">
        <v>562</v>
      </c>
      <c r="BV14" s="23" t="s">
        <v>562</v>
      </c>
      <c r="BW14" s="23" t="s">
        <v>562</v>
      </c>
      <c r="BX14" s="23" t="s">
        <v>562</v>
      </c>
      <c r="BY14" s="23" t="s">
        <v>562</v>
      </c>
      <c r="BZ14" s="23" t="s">
        <v>562</v>
      </c>
      <c r="CA14" s="23" t="s">
        <v>562</v>
      </c>
      <c r="CB14" s="23" t="s">
        <v>562</v>
      </c>
      <c r="CC14" s="23" t="s">
        <v>562</v>
      </c>
      <c r="CD14" s="23" t="s">
        <v>562</v>
      </c>
      <c r="CE14" s="23" t="s">
        <v>562</v>
      </c>
      <c r="CF14" s="23" t="s">
        <v>562</v>
      </c>
      <c r="CG14" s="23" t="s">
        <v>562</v>
      </c>
      <c r="CH14" s="23" t="s">
        <v>562</v>
      </c>
      <c r="CI14" s="23" t="s">
        <v>562</v>
      </c>
      <c r="CJ14" s="23" t="s">
        <v>562</v>
      </c>
      <c r="CK14" s="23" t="s">
        <v>562</v>
      </c>
    </row>
    <row r="15" spans="1:89" s="7" customFormat="1" ht="53.25" customHeight="1" x14ac:dyDescent="0.25">
      <c r="A15" s="14" t="s">
        <v>79</v>
      </c>
      <c r="B15" s="15" t="s">
        <v>83</v>
      </c>
      <c r="C15" s="169" t="s">
        <v>562</v>
      </c>
      <c r="D15" s="169" t="s">
        <v>562</v>
      </c>
      <c r="E15" s="169" t="s">
        <v>562</v>
      </c>
      <c r="F15" s="169" t="s">
        <v>562</v>
      </c>
      <c r="G15" s="169" t="s">
        <v>562</v>
      </c>
      <c r="H15" s="169" t="s">
        <v>562</v>
      </c>
      <c r="I15" s="169" t="s">
        <v>562</v>
      </c>
      <c r="J15" s="169" t="s">
        <v>562</v>
      </c>
      <c r="K15" s="169" t="s">
        <v>562</v>
      </c>
      <c r="L15" s="169" t="s">
        <v>562</v>
      </c>
      <c r="M15" s="169" t="s">
        <v>562</v>
      </c>
      <c r="N15" s="169" t="s">
        <v>562</v>
      </c>
      <c r="O15" s="23" t="s">
        <v>562</v>
      </c>
      <c r="P15" s="23" t="s">
        <v>562</v>
      </c>
      <c r="Q15" s="23" t="s">
        <v>562</v>
      </c>
      <c r="R15" s="23" t="s">
        <v>562</v>
      </c>
      <c r="S15" s="23" t="s">
        <v>562</v>
      </c>
      <c r="T15" s="23" t="s">
        <v>562</v>
      </c>
      <c r="U15" s="23" t="s">
        <v>562</v>
      </c>
      <c r="V15" s="23" t="s">
        <v>562</v>
      </c>
      <c r="W15" s="23" t="s">
        <v>562</v>
      </c>
      <c r="X15" s="23" t="s">
        <v>562</v>
      </c>
      <c r="Y15" s="23" t="s">
        <v>562</v>
      </c>
      <c r="Z15" s="23" t="s">
        <v>562</v>
      </c>
      <c r="AA15" s="23" t="s">
        <v>562</v>
      </c>
      <c r="AB15" s="23" t="s">
        <v>562</v>
      </c>
      <c r="AC15" s="23" t="s">
        <v>562</v>
      </c>
      <c r="AD15" s="23" t="s">
        <v>562</v>
      </c>
      <c r="AE15" s="23" t="s">
        <v>562</v>
      </c>
      <c r="AF15" s="23" t="s">
        <v>562</v>
      </c>
      <c r="AG15" s="23" t="s">
        <v>562</v>
      </c>
      <c r="AH15" s="23" t="s">
        <v>562</v>
      </c>
      <c r="AI15" s="23" t="s">
        <v>562</v>
      </c>
      <c r="AJ15" s="23" t="s">
        <v>562</v>
      </c>
      <c r="AK15" s="23" t="s">
        <v>562</v>
      </c>
      <c r="AL15" s="23" t="s">
        <v>562</v>
      </c>
      <c r="AM15" s="23" t="s">
        <v>562</v>
      </c>
      <c r="AN15" s="23" t="s">
        <v>562</v>
      </c>
      <c r="AO15" s="23" t="s">
        <v>562</v>
      </c>
      <c r="AP15" s="23" t="s">
        <v>562</v>
      </c>
      <c r="AQ15" s="23" t="s">
        <v>562</v>
      </c>
      <c r="AR15" s="23" t="s">
        <v>562</v>
      </c>
      <c r="AS15" s="23" t="s">
        <v>562</v>
      </c>
      <c r="AT15" s="23" t="s">
        <v>562</v>
      </c>
      <c r="AU15" s="23" t="s">
        <v>562</v>
      </c>
      <c r="AV15" s="23" t="s">
        <v>562</v>
      </c>
      <c r="AW15" s="23" t="s">
        <v>562</v>
      </c>
      <c r="AX15" s="23" t="s">
        <v>562</v>
      </c>
      <c r="AY15" s="23" t="s">
        <v>562</v>
      </c>
      <c r="AZ15" s="23" t="s">
        <v>562</v>
      </c>
      <c r="BA15" s="23" t="s">
        <v>562</v>
      </c>
      <c r="BB15" s="23" t="s">
        <v>562</v>
      </c>
      <c r="BC15" s="23" t="s">
        <v>562</v>
      </c>
      <c r="BD15" s="23" t="s">
        <v>562</v>
      </c>
      <c r="BE15" s="23" t="s">
        <v>562</v>
      </c>
      <c r="BF15" s="23" t="s">
        <v>562</v>
      </c>
      <c r="BG15" s="23" t="s">
        <v>562</v>
      </c>
      <c r="BH15" s="23" t="s">
        <v>562</v>
      </c>
      <c r="BI15" s="23" t="s">
        <v>562</v>
      </c>
      <c r="BJ15" s="23" t="s">
        <v>562</v>
      </c>
      <c r="BK15" s="23" t="s">
        <v>562</v>
      </c>
      <c r="BL15" s="23" t="s">
        <v>562</v>
      </c>
      <c r="BM15" s="23" t="s">
        <v>562</v>
      </c>
      <c r="BN15" s="23" t="s">
        <v>562</v>
      </c>
      <c r="BO15" s="23" t="s">
        <v>562</v>
      </c>
      <c r="BP15" s="23" t="s">
        <v>562</v>
      </c>
      <c r="BQ15" s="23" t="s">
        <v>562</v>
      </c>
      <c r="BR15" s="23" t="s">
        <v>562</v>
      </c>
      <c r="BS15" s="23" t="s">
        <v>562</v>
      </c>
      <c r="BT15" s="23" t="s">
        <v>562</v>
      </c>
      <c r="BU15" s="23" t="s">
        <v>562</v>
      </c>
      <c r="BV15" s="23" t="s">
        <v>562</v>
      </c>
      <c r="BW15" s="23" t="s">
        <v>562</v>
      </c>
      <c r="BX15" s="23" t="s">
        <v>562</v>
      </c>
      <c r="BY15" s="23" t="s">
        <v>562</v>
      </c>
      <c r="BZ15" s="23" t="s">
        <v>562</v>
      </c>
      <c r="CA15" s="23" t="s">
        <v>562</v>
      </c>
      <c r="CB15" s="23" t="s">
        <v>562</v>
      </c>
      <c r="CC15" s="23" t="s">
        <v>562</v>
      </c>
      <c r="CD15" s="23" t="s">
        <v>562</v>
      </c>
      <c r="CE15" s="23" t="s">
        <v>562</v>
      </c>
      <c r="CF15" s="23" t="s">
        <v>562</v>
      </c>
      <c r="CG15" s="23" t="s">
        <v>562</v>
      </c>
      <c r="CH15" s="23" t="s">
        <v>562</v>
      </c>
      <c r="CI15" s="23" t="s">
        <v>562</v>
      </c>
      <c r="CJ15" s="23" t="s">
        <v>562</v>
      </c>
      <c r="CK15" s="23" t="s">
        <v>562</v>
      </c>
    </row>
    <row r="16" spans="1:89" s="7" customFormat="1" ht="39.75" customHeight="1" x14ac:dyDescent="0.25">
      <c r="A16" s="14" t="s">
        <v>84</v>
      </c>
      <c r="B16" s="15" t="s">
        <v>85</v>
      </c>
      <c r="C16" s="169" t="s">
        <v>562</v>
      </c>
      <c r="D16" s="169" t="s">
        <v>562</v>
      </c>
      <c r="E16" s="169" t="s">
        <v>562</v>
      </c>
      <c r="F16" s="169" t="s">
        <v>562</v>
      </c>
      <c r="G16" s="169" t="s">
        <v>562</v>
      </c>
      <c r="H16" s="169" t="s">
        <v>562</v>
      </c>
      <c r="I16" s="169" t="s">
        <v>562</v>
      </c>
      <c r="J16" s="169" t="s">
        <v>562</v>
      </c>
      <c r="K16" s="169" t="s">
        <v>562</v>
      </c>
      <c r="L16" s="169" t="s">
        <v>562</v>
      </c>
      <c r="M16" s="169" t="s">
        <v>562</v>
      </c>
      <c r="N16" s="169" t="s">
        <v>562</v>
      </c>
      <c r="O16" s="23" t="s">
        <v>562</v>
      </c>
      <c r="P16" s="23" t="s">
        <v>562</v>
      </c>
      <c r="Q16" s="23" t="s">
        <v>562</v>
      </c>
      <c r="R16" s="23" t="s">
        <v>562</v>
      </c>
      <c r="S16" s="23" t="s">
        <v>562</v>
      </c>
      <c r="T16" s="23" t="s">
        <v>562</v>
      </c>
      <c r="U16" s="23" t="s">
        <v>562</v>
      </c>
      <c r="V16" s="23" t="s">
        <v>562</v>
      </c>
      <c r="W16" s="23" t="s">
        <v>562</v>
      </c>
      <c r="X16" s="23" t="s">
        <v>562</v>
      </c>
      <c r="Y16" s="23" t="s">
        <v>562</v>
      </c>
      <c r="Z16" s="23" t="s">
        <v>562</v>
      </c>
      <c r="AA16" s="23" t="s">
        <v>562</v>
      </c>
      <c r="AB16" s="23" t="s">
        <v>562</v>
      </c>
      <c r="AC16" s="23" t="s">
        <v>562</v>
      </c>
      <c r="AD16" s="23" t="s">
        <v>562</v>
      </c>
      <c r="AE16" s="23" t="s">
        <v>562</v>
      </c>
      <c r="AF16" s="23" t="s">
        <v>562</v>
      </c>
      <c r="AG16" s="23" t="s">
        <v>562</v>
      </c>
      <c r="AH16" s="23" t="s">
        <v>562</v>
      </c>
      <c r="AI16" s="23" t="s">
        <v>562</v>
      </c>
      <c r="AJ16" s="23" t="s">
        <v>562</v>
      </c>
      <c r="AK16" s="23" t="s">
        <v>562</v>
      </c>
      <c r="AL16" s="23" t="s">
        <v>562</v>
      </c>
      <c r="AM16" s="23" t="s">
        <v>562</v>
      </c>
      <c r="AN16" s="23" t="s">
        <v>562</v>
      </c>
      <c r="AO16" s="23" t="s">
        <v>562</v>
      </c>
      <c r="AP16" s="23" t="s">
        <v>562</v>
      </c>
      <c r="AQ16" s="23" t="s">
        <v>562</v>
      </c>
      <c r="AR16" s="23" t="s">
        <v>562</v>
      </c>
      <c r="AS16" s="23" t="s">
        <v>562</v>
      </c>
      <c r="AT16" s="23" t="s">
        <v>562</v>
      </c>
      <c r="AU16" s="23" t="s">
        <v>562</v>
      </c>
      <c r="AV16" s="23" t="s">
        <v>562</v>
      </c>
      <c r="AW16" s="23" t="s">
        <v>562</v>
      </c>
      <c r="AX16" s="23" t="s">
        <v>562</v>
      </c>
      <c r="AY16" s="23" t="s">
        <v>562</v>
      </c>
      <c r="AZ16" s="23" t="s">
        <v>562</v>
      </c>
      <c r="BA16" s="23" t="s">
        <v>562</v>
      </c>
      <c r="BB16" s="23" t="s">
        <v>562</v>
      </c>
      <c r="BC16" s="23" t="s">
        <v>562</v>
      </c>
      <c r="BD16" s="23" t="s">
        <v>562</v>
      </c>
      <c r="BE16" s="23" t="s">
        <v>562</v>
      </c>
      <c r="BF16" s="23" t="s">
        <v>562</v>
      </c>
      <c r="BG16" s="23" t="s">
        <v>562</v>
      </c>
      <c r="BH16" s="23" t="s">
        <v>562</v>
      </c>
      <c r="BI16" s="23" t="s">
        <v>562</v>
      </c>
      <c r="BJ16" s="23" t="s">
        <v>562</v>
      </c>
      <c r="BK16" s="23" t="s">
        <v>562</v>
      </c>
      <c r="BL16" s="23" t="s">
        <v>562</v>
      </c>
      <c r="BM16" s="23" t="s">
        <v>562</v>
      </c>
      <c r="BN16" s="23" t="s">
        <v>562</v>
      </c>
      <c r="BO16" s="23" t="s">
        <v>562</v>
      </c>
      <c r="BP16" s="23" t="s">
        <v>562</v>
      </c>
      <c r="BQ16" s="23" t="s">
        <v>562</v>
      </c>
      <c r="BR16" s="23" t="s">
        <v>562</v>
      </c>
      <c r="BS16" s="23" t="s">
        <v>562</v>
      </c>
      <c r="BT16" s="23" t="s">
        <v>562</v>
      </c>
      <c r="BU16" s="23" t="s">
        <v>562</v>
      </c>
      <c r="BV16" s="23" t="s">
        <v>562</v>
      </c>
      <c r="BW16" s="23" t="s">
        <v>562</v>
      </c>
      <c r="BX16" s="23" t="s">
        <v>562</v>
      </c>
      <c r="BY16" s="23" t="s">
        <v>562</v>
      </c>
      <c r="BZ16" s="23" t="s">
        <v>562</v>
      </c>
      <c r="CA16" s="23" t="s">
        <v>562</v>
      </c>
      <c r="CB16" s="23" t="s">
        <v>562</v>
      </c>
      <c r="CC16" s="23" t="s">
        <v>562</v>
      </c>
      <c r="CD16" s="23" t="s">
        <v>562</v>
      </c>
      <c r="CE16" s="23" t="s">
        <v>562</v>
      </c>
      <c r="CF16" s="23" t="s">
        <v>562</v>
      </c>
      <c r="CG16" s="23" t="s">
        <v>562</v>
      </c>
      <c r="CH16" s="23" t="s">
        <v>562</v>
      </c>
      <c r="CI16" s="23" t="s">
        <v>562</v>
      </c>
      <c r="CJ16" s="23" t="s">
        <v>562</v>
      </c>
      <c r="CK16" s="23" t="s">
        <v>562</v>
      </c>
    </row>
    <row r="17" spans="1:89" s="7" customFormat="1" ht="38.25" customHeight="1" x14ac:dyDescent="0.25">
      <c r="A17" s="14" t="s">
        <v>86</v>
      </c>
      <c r="B17" s="15" t="s">
        <v>87</v>
      </c>
      <c r="C17" s="169" t="s">
        <v>562</v>
      </c>
      <c r="D17" s="169" t="s">
        <v>562</v>
      </c>
      <c r="E17" s="169" t="s">
        <v>562</v>
      </c>
      <c r="F17" s="169" t="s">
        <v>562</v>
      </c>
      <c r="G17" s="169" t="s">
        <v>562</v>
      </c>
      <c r="H17" s="169" t="s">
        <v>562</v>
      </c>
      <c r="I17" s="169" t="s">
        <v>562</v>
      </c>
      <c r="J17" s="169" t="s">
        <v>562</v>
      </c>
      <c r="K17" s="169" t="s">
        <v>562</v>
      </c>
      <c r="L17" s="169" t="s">
        <v>562</v>
      </c>
      <c r="M17" s="169" t="s">
        <v>562</v>
      </c>
      <c r="N17" s="169" t="s">
        <v>562</v>
      </c>
      <c r="O17" s="23" t="s">
        <v>562</v>
      </c>
      <c r="P17" s="23" t="s">
        <v>562</v>
      </c>
      <c r="Q17" s="23" t="s">
        <v>562</v>
      </c>
      <c r="R17" s="23" t="s">
        <v>562</v>
      </c>
      <c r="S17" s="23" t="s">
        <v>562</v>
      </c>
      <c r="T17" s="23" t="s">
        <v>562</v>
      </c>
      <c r="U17" s="23" t="s">
        <v>562</v>
      </c>
      <c r="V17" s="23" t="s">
        <v>562</v>
      </c>
      <c r="W17" s="23" t="s">
        <v>562</v>
      </c>
      <c r="X17" s="23" t="s">
        <v>562</v>
      </c>
      <c r="Y17" s="23" t="s">
        <v>562</v>
      </c>
      <c r="Z17" s="23" t="s">
        <v>562</v>
      </c>
      <c r="AA17" s="23" t="s">
        <v>562</v>
      </c>
      <c r="AB17" s="23" t="s">
        <v>562</v>
      </c>
      <c r="AC17" s="23" t="s">
        <v>562</v>
      </c>
      <c r="AD17" s="23" t="s">
        <v>562</v>
      </c>
      <c r="AE17" s="23" t="s">
        <v>562</v>
      </c>
      <c r="AF17" s="23" t="s">
        <v>562</v>
      </c>
      <c r="AG17" s="23" t="s">
        <v>562</v>
      </c>
      <c r="AH17" s="23" t="s">
        <v>562</v>
      </c>
      <c r="AI17" s="23" t="s">
        <v>562</v>
      </c>
      <c r="AJ17" s="23" t="s">
        <v>562</v>
      </c>
      <c r="AK17" s="23" t="s">
        <v>562</v>
      </c>
      <c r="AL17" s="23" t="s">
        <v>562</v>
      </c>
      <c r="AM17" s="23" t="s">
        <v>562</v>
      </c>
      <c r="AN17" s="23" t="s">
        <v>562</v>
      </c>
      <c r="AO17" s="23" t="s">
        <v>562</v>
      </c>
      <c r="AP17" s="23" t="s">
        <v>562</v>
      </c>
      <c r="AQ17" s="23" t="s">
        <v>562</v>
      </c>
      <c r="AR17" s="23" t="s">
        <v>562</v>
      </c>
      <c r="AS17" s="23" t="s">
        <v>562</v>
      </c>
      <c r="AT17" s="23" t="s">
        <v>562</v>
      </c>
      <c r="AU17" s="23" t="s">
        <v>562</v>
      </c>
      <c r="AV17" s="23" t="s">
        <v>562</v>
      </c>
      <c r="AW17" s="23" t="s">
        <v>562</v>
      </c>
      <c r="AX17" s="23" t="s">
        <v>562</v>
      </c>
      <c r="AY17" s="23" t="s">
        <v>562</v>
      </c>
      <c r="AZ17" s="23" t="s">
        <v>562</v>
      </c>
      <c r="BA17" s="23" t="s">
        <v>562</v>
      </c>
      <c r="BB17" s="23" t="s">
        <v>562</v>
      </c>
      <c r="BC17" s="23" t="s">
        <v>562</v>
      </c>
      <c r="BD17" s="23" t="s">
        <v>562</v>
      </c>
      <c r="BE17" s="23" t="s">
        <v>562</v>
      </c>
      <c r="BF17" s="23" t="s">
        <v>562</v>
      </c>
      <c r="BG17" s="23" t="s">
        <v>562</v>
      </c>
      <c r="BH17" s="23" t="s">
        <v>562</v>
      </c>
      <c r="BI17" s="23" t="s">
        <v>562</v>
      </c>
      <c r="BJ17" s="23" t="s">
        <v>562</v>
      </c>
      <c r="BK17" s="23" t="s">
        <v>562</v>
      </c>
      <c r="BL17" s="23" t="s">
        <v>562</v>
      </c>
      <c r="BM17" s="23" t="s">
        <v>562</v>
      </c>
      <c r="BN17" s="23" t="s">
        <v>562</v>
      </c>
      <c r="BO17" s="23" t="s">
        <v>562</v>
      </c>
      <c r="BP17" s="23" t="s">
        <v>562</v>
      </c>
      <c r="BQ17" s="23" t="s">
        <v>562</v>
      </c>
      <c r="BR17" s="23" t="s">
        <v>562</v>
      </c>
      <c r="BS17" s="23" t="s">
        <v>562</v>
      </c>
      <c r="BT17" s="23" t="s">
        <v>562</v>
      </c>
      <c r="BU17" s="23" t="s">
        <v>562</v>
      </c>
      <c r="BV17" s="23" t="s">
        <v>562</v>
      </c>
      <c r="BW17" s="23" t="s">
        <v>562</v>
      </c>
      <c r="BX17" s="23" t="s">
        <v>562</v>
      </c>
      <c r="BY17" s="23" t="s">
        <v>562</v>
      </c>
      <c r="BZ17" s="23" t="s">
        <v>562</v>
      </c>
      <c r="CA17" s="23" t="s">
        <v>562</v>
      </c>
      <c r="CB17" s="23" t="s">
        <v>562</v>
      </c>
      <c r="CC17" s="23" t="s">
        <v>562</v>
      </c>
      <c r="CD17" s="23" t="s">
        <v>562</v>
      </c>
      <c r="CE17" s="23" t="s">
        <v>562</v>
      </c>
      <c r="CF17" s="23" t="s">
        <v>562</v>
      </c>
      <c r="CG17" s="23" t="s">
        <v>562</v>
      </c>
      <c r="CH17" s="23" t="s">
        <v>562</v>
      </c>
      <c r="CI17" s="23" t="s">
        <v>562</v>
      </c>
      <c r="CJ17" s="23" t="s">
        <v>562</v>
      </c>
      <c r="CK17" s="23" t="s">
        <v>562</v>
      </c>
    </row>
    <row r="18" spans="1:89" s="7" customFormat="1" ht="30" customHeight="1" x14ac:dyDescent="0.25">
      <c r="A18" s="14">
        <v>15</v>
      </c>
      <c r="B18" s="15" t="s">
        <v>88</v>
      </c>
      <c r="C18" s="169" t="s">
        <v>562</v>
      </c>
      <c r="D18" s="169" t="s">
        <v>562</v>
      </c>
      <c r="E18" s="169" t="s">
        <v>562</v>
      </c>
      <c r="F18" s="169" t="s">
        <v>562</v>
      </c>
      <c r="G18" s="169" t="s">
        <v>562</v>
      </c>
      <c r="H18" s="169" t="s">
        <v>562</v>
      </c>
      <c r="I18" s="169" t="s">
        <v>562</v>
      </c>
      <c r="J18" s="169" t="s">
        <v>562</v>
      </c>
      <c r="K18" s="169" t="s">
        <v>562</v>
      </c>
      <c r="L18" s="169" t="s">
        <v>562</v>
      </c>
      <c r="M18" s="169" t="s">
        <v>562</v>
      </c>
      <c r="N18" s="169" t="s">
        <v>562</v>
      </c>
      <c r="O18" s="23">
        <f>O21+O22+O26+O28+O30+O34+O36+O38</f>
        <v>985.30005039999992</v>
      </c>
      <c r="P18" s="23" t="s">
        <v>562</v>
      </c>
      <c r="Q18" s="23" t="s">
        <v>562</v>
      </c>
      <c r="R18" s="23" t="s">
        <v>562</v>
      </c>
      <c r="S18" s="28">
        <f>V18</f>
        <v>71.589799999999997</v>
      </c>
      <c r="T18" s="23" t="s">
        <v>562</v>
      </c>
      <c r="U18" s="23" t="s">
        <v>562</v>
      </c>
      <c r="V18" s="28">
        <f>V21+V36</f>
        <v>71.589799999999997</v>
      </c>
      <c r="W18" s="23" t="s">
        <v>562</v>
      </c>
      <c r="X18" s="23" t="s">
        <v>562</v>
      </c>
      <c r="Y18" s="23" t="s">
        <v>562</v>
      </c>
      <c r="Z18" s="23" t="s">
        <v>562</v>
      </c>
      <c r="AA18" s="23" t="s">
        <v>562</v>
      </c>
      <c r="AB18" s="23" t="s">
        <v>562</v>
      </c>
      <c r="AC18" s="27">
        <f>AF18</f>
        <v>174.76128471999999</v>
      </c>
      <c r="AD18" s="23" t="s">
        <v>562</v>
      </c>
      <c r="AE18" s="23" t="s">
        <v>562</v>
      </c>
      <c r="AF18" s="27">
        <f>AF21+AF22+AF26+AF28+AF30+AF34+AF36+AF38</f>
        <v>174.76128471999999</v>
      </c>
      <c r="AG18" s="23" t="s">
        <v>562</v>
      </c>
      <c r="AH18" s="23" t="s">
        <v>562</v>
      </c>
      <c r="AI18" s="23" t="s">
        <v>562</v>
      </c>
      <c r="AJ18" s="23" t="s">
        <v>562</v>
      </c>
      <c r="AK18" s="23" t="s">
        <v>562</v>
      </c>
      <c r="AL18" s="23" t="s">
        <v>562</v>
      </c>
      <c r="AM18" s="28">
        <f>AP18</f>
        <v>193.49900289999999</v>
      </c>
      <c r="AN18" s="28" t="s">
        <v>562</v>
      </c>
      <c r="AO18" s="23" t="s">
        <v>562</v>
      </c>
      <c r="AP18" s="28">
        <f>AP21+AP22+AP26+AP28+AP30+AP34+AP36+AP38</f>
        <v>193.49900289999999</v>
      </c>
      <c r="AQ18" s="28" t="s">
        <v>562</v>
      </c>
      <c r="AR18" s="23" t="s">
        <v>562</v>
      </c>
      <c r="AS18" s="23" t="s">
        <v>562</v>
      </c>
      <c r="AT18" s="23" t="s">
        <v>562</v>
      </c>
      <c r="AU18" s="23" t="s">
        <v>562</v>
      </c>
      <c r="AV18" s="23" t="s">
        <v>562</v>
      </c>
      <c r="AW18" s="28">
        <f>AZ18</f>
        <v>162.89788932000002</v>
      </c>
      <c r="AX18" s="28" t="s">
        <v>562</v>
      </c>
      <c r="AY18" s="23" t="s">
        <v>562</v>
      </c>
      <c r="AZ18" s="28">
        <f>AZ21+AZ22+AZ26+AZ28+AZ30+AZ34+AZ36+AZ38</f>
        <v>162.89788932000002</v>
      </c>
      <c r="BA18" s="28" t="s">
        <v>562</v>
      </c>
      <c r="BB18" s="23" t="s">
        <v>562</v>
      </c>
      <c r="BC18" s="23" t="s">
        <v>562</v>
      </c>
      <c r="BD18" s="23" t="s">
        <v>562</v>
      </c>
      <c r="BE18" s="23" t="s">
        <v>562</v>
      </c>
      <c r="BF18" s="23" t="s">
        <v>562</v>
      </c>
      <c r="BG18" s="28">
        <f>BJ18</f>
        <v>206.46690993999999</v>
      </c>
      <c r="BH18" s="28" t="s">
        <v>562</v>
      </c>
      <c r="BI18" s="23" t="s">
        <v>562</v>
      </c>
      <c r="BJ18" s="28">
        <f>BJ21+BJ22+BJ26+BJ28+BJ30+BJ34+BJ36+BJ38</f>
        <v>206.46690993999999</v>
      </c>
      <c r="BK18" s="28" t="s">
        <v>562</v>
      </c>
      <c r="BL18" s="28" t="s">
        <v>562</v>
      </c>
      <c r="BM18" s="28" t="s">
        <v>562</v>
      </c>
      <c r="BN18" s="28" t="s">
        <v>562</v>
      </c>
      <c r="BO18" s="28" t="s">
        <v>562</v>
      </c>
      <c r="BP18" s="28" t="s">
        <v>562</v>
      </c>
      <c r="BQ18" s="28">
        <f>BT18</f>
        <v>247.67398752000003</v>
      </c>
      <c r="BR18" s="28" t="s">
        <v>562</v>
      </c>
      <c r="BS18" s="28" t="s">
        <v>562</v>
      </c>
      <c r="BT18" s="28">
        <f>BT21+BT22+BT26+BT28+BT30+BT34+BT36+BT38</f>
        <v>247.67398752000003</v>
      </c>
      <c r="BU18" s="28" t="s">
        <v>562</v>
      </c>
      <c r="BV18" s="28" t="s">
        <v>562</v>
      </c>
      <c r="BW18" s="28" t="s">
        <v>562</v>
      </c>
      <c r="BX18" s="28" t="s">
        <v>562</v>
      </c>
      <c r="BY18" s="28" t="s">
        <v>562</v>
      </c>
      <c r="BZ18" s="28" t="s">
        <v>562</v>
      </c>
      <c r="CA18" s="28">
        <f>CD18</f>
        <v>985.29907439999999</v>
      </c>
      <c r="CB18" s="28" t="s">
        <v>562</v>
      </c>
      <c r="CC18" s="23" t="s">
        <v>562</v>
      </c>
      <c r="CD18" s="28">
        <f>CD21+CD22+CD26+CD28+CD30+CD34+CD36+CD38</f>
        <v>985.29907439999999</v>
      </c>
      <c r="CE18" s="23" t="s">
        <v>562</v>
      </c>
      <c r="CF18" s="23" t="s">
        <v>562</v>
      </c>
      <c r="CG18" s="23" t="s">
        <v>562</v>
      </c>
      <c r="CH18" s="23" t="s">
        <v>562</v>
      </c>
      <c r="CI18" s="23" t="s">
        <v>562</v>
      </c>
      <c r="CJ18" s="23" t="s">
        <v>562</v>
      </c>
      <c r="CK18" s="23" t="s">
        <v>562</v>
      </c>
    </row>
    <row r="19" spans="1:89" s="7" customFormat="1" ht="54" customHeight="1" x14ac:dyDescent="0.25">
      <c r="A19" s="14" t="s">
        <v>474</v>
      </c>
      <c r="B19" s="15" t="s">
        <v>89</v>
      </c>
      <c r="C19" s="169" t="s">
        <v>562</v>
      </c>
      <c r="D19" s="169" t="s">
        <v>562</v>
      </c>
      <c r="E19" s="169" t="s">
        <v>562</v>
      </c>
      <c r="F19" s="169" t="s">
        <v>562</v>
      </c>
      <c r="G19" s="169" t="s">
        <v>562</v>
      </c>
      <c r="H19" s="169" t="s">
        <v>562</v>
      </c>
      <c r="I19" s="169" t="s">
        <v>562</v>
      </c>
      <c r="J19" s="169" t="s">
        <v>562</v>
      </c>
      <c r="K19" s="169" t="s">
        <v>562</v>
      </c>
      <c r="L19" s="169" t="s">
        <v>562</v>
      </c>
      <c r="M19" s="169" t="s">
        <v>562</v>
      </c>
      <c r="N19" s="169" t="s">
        <v>562</v>
      </c>
      <c r="O19" s="169" t="s">
        <v>562</v>
      </c>
      <c r="P19" s="23" t="s">
        <v>562</v>
      </c>
      <c r="Q19" s="23" t="s">
        <v>562</v>
      </c>
      <c r="R19" s="23" t="s">
        <v>562</v>
      </c>
      <c r="S19" s="23" t="s">
        <v>562</v>
      </c>
      <c r="T19" s="23" t="s">
        <v>562</v>
      </c>
      <c r="U19" s="23" t="s">
        <v>562</v>
      </c>
      <c r="V19" s="23" t="s">
        <v>562</v>
      </c>
      <c r="W19" s="23" t="s">
        <v>562</v>
      </c>
      <c r="X19" s="23" t="s">
        <v>562</v>
      </c>
      <c r="Y19" s="23" t="s">
        <v>562</v>
      </c>
      <c r="Z19" s="23" t="s">
        <v>562</v>
      </c>
      <c r="AA19" s="23" t="s">
        <v>562</v>
      </c>
      <c r="AB19" s="23" t="s">
        <v>562</v>
      </c>
      <c r="AC19" s="23" t="s">
        <v>562</v>
      </c>
      <c r="AD19" s="23" t="s">
        <v>562</v>
      </c>
      <c r="AE19" s="23" t="s">
        <v>562</v>
      </c>
      <c r="AF19" s="23" t="s">
        <v>562</v>
      </c>
      <c r="AG19" s="23" t="s">
        <v>562</v>
      </c>
      <c r="AH19" s="23" t="s">
        <v>562</v>
      </c>
      <c r="AI19" s="23" t="s">
        <v>562</v>
      </c>
      <c r="AJ19" s="23" t="s">
        <v>562</v>
      </c>
      <c r="AK19" s="23" t="s">
        <v>562</v>
      </c>
      <c r="AL19" s="23" t="s">
        <v>562</v>
      </c>
      <c r="AM19" s="23" t="s">
        <v>562</v>
      </c>
      <c r="AN19" s="23" t="s">
        <v>562</v>
      </c>
      <c r="AO19" s="23" t="s">
        <v>562</v>
      </c>
      <c r="AP19" s="23" t="s">
        <v>562</v>
      </c>
      <c r="AQ19" s="23" t="s">
        <v>562</v>
      </c>
      <c r="AR19" s="23" t="s">
        <v>562</v>
      </c>
      <c r="AS19" s="23" t="s">
        <v>562</v>
      </c>
      <c r="AT19" s="23" t="s">
        <v>562</v>
      </c>
      <c r="AU19" s="23" t="s">
        <v>562</v>
      </c>
      <c r="AV19" s="23" t="s">
        <v>562</v>
      </c>
      <c r="AW19" s="23" t="s">
        <v>562</v>
      </c>
      <c r="AX19" s="23" t="s">
        <v>562</v>
      </c>
      <c r="AY19" s="23" t="s">
        <v>562</v>
      </c>
      <c r="AZ19" s="23" t="s">
        <v>562</v>
      </c>
      <c r="BA19" s="23" t="s">
        <v>562</v>
      </c>
      <c r="BB19" s="23" t="s">
        <v>562</v>
      </c>
      <c r="BC19" s="23" t="s">
        <v>562</v>
      </c>
      <c r="BD19" s="23" t="s">
        <v>562</v>
      </c>
      <c r="BE19" s="23" t="s">
        <v>562</v>
      </c>
      <c r="BF19" s="23" t="s">
        <v>562</v>
      </c>
      <c r="BG19" s="23" t="s">
        <v>562</v>
      </c>
      <c r="BH19" s="23" t="s">
        <v>562</v>
      </c>
      <c r="BI19" s="23" t="s">
        <v>562</v>
      </c>
      <c r="BJ19" s="23" t="s">
        <v>562</v>
      </c>
      <c r="BK19" s="23" t="s">
        <v>562</v>
      </c>
      <c r="BL19" s="23" t="s">
        <v>562</v>
      </c>
      <c r="BM19" s="23" t="s">
        <v>562</v>
      </c>
      <c r="BN19" s="23" t="s">
        <v>562</v>
      </c>
      <c r="BO19" s="23" t="s">
        <v>562</v>
      </c>
      <c r="BP19" s="23" t="s">
        <v>562</v>
      </c>
      <c r="BQ19" s="23" t="s">
        <v>562</v>
      </c>
      <c r="BR19" s="23" t="s">
        <v>562</v>
      </c>
      <c r="BS19" s="23" t="s">
        <v>562</v>
      </c>
      <c r="BT19" s="23" t="s">
        <v>562</v>
      </c>
      <c r="BU19" s="23" t="s">
        <v>562</v>
      </c>
      <c r="BV19" s="23" t="s">
        <v>562</v>
      </c>
      <c r="BW19" s="23" t="s">
        <v>562</v>
      </c>
      <c r="BX19" s="23" t="s">
        <v>562</v>
      </c>
      <c r="BY19" s="23" t="s">
        <v>562</v>
      </c>
      <c r="BZ19" s="23" t="s">
        <v>562</v>
      </c>
      <c r="CA19" s="23" t="s">
        <v>562</v>
      </c>
      <c r="CB19" s="23" t="s">
        <v>562</v>
      </c>
      <c r="CC19" s="23" t="s">
        <v>562</v>
      </c>
      <c r="CD19" s="23" t="s">
        <v>562</v>
      </c>
      <c r="CE19" s="23" t="s">
        <v>562</v>
      </c>
      <c r="CF19" s="23" t="s">
        <v>562</v>
      </c>
      <c r="CG19" s="23" t="s">
        <v>562</v>
      </c>
      <c r="CH19" s="23" t="s">
        <v>562</v>
      </c>
      <c r="CI19" s="23" t="s">
        <v>562</v>
      </c>
      <c r="CJ19" s="23" t="s">
        <v>562</v>
      </c>
      <c r="CK19" s="23" t="s">
        <v>562</v>
      </c>
    </row>
    <row r="20" spans="1:89" s="7" customFormat="1" ht="60.75" customHeight="1" x14ac:dyDescent="0.25">
      <c r="A20" s="14" t="s">
        <v>483</v>
      </c>
      <c r="B20" s="15" t="s">
        <v>484</v>
      </c>
      <c r="C20" s="169" t="s">
        <v>562</v>
      </c>
      <c r="D20" s="169" t="s">
        <v>562</v>
      </c>
      <c r="E20" s="169" t="s">
        <v>562</v>
      </c>
      <c r="F20" s="169" t="s">
        <v>562</v>
      </c>
      <c r="G20" s="169" t="s">
        <v>562</v>
      </c>
      <c r="H20" s="169" t="s">
        <v>562</v>
      </c>
      <c r="I20" s="169" t="s">
        <v>562</v>
      </c>
      <c r="J20" s="169" t="s">
        <v>562</v>
      </c>
      <c r="K20" s="169" t="s">
        <v>562</v>
      </c>
      <c r="L20" s="169" t="s">
        <v>562</v>
      </c>
      <c r="M20" s="169" t="s">
        <v>562</v>
      </c>
      <c r="N20" s="169" t="s">
        <v>562</v>
      </c>
      <c r="O20" s="169" t="s">
        <v>562</v>
      </c>
      <c r="P20" s="23" t="s">
        <v>562</v>
      </c>
      <c r="Q20" s="23" t="s">
        <v>562</v>
      </c>
      <c r="R20" s="23" t="s">
        <v>562</v>
      </c>
      <c r="S20" s="23" t="s">
        <v>562</v>
      </c>
      <c r="T20" s="23" t="s">
        <v>562</v>
      </c>
      <c r="U20" s="23" t="s">
        <v>562</v>
      </c>
      <c r="V20" s="23" t="s">
        <v>562</v>
      </c>
      <c r="W20" s="23" t="s">
        <v>562</v>
      </c>
      <c r="X20" s="23" t="s">
        <v>562</v>
      </c>
      <c r="Y20" s="23" t="s">
        <v>562</v>
      </c>
      <c r="Z20" s="23" t="s">
        <v>562</v>
      </c>
      <c r="AA20" s="23" t="s">
        <v>562</v>
      </c>
      <c r="AB20" s="23" t="s">
        <v>562</v>
      </c>
      <c r="AC20" s="23" t="s">
        <v>562</v>
      </c>
      <c r="AD20" s="23" t="s">
        <v>562</v>
      </c>
      <c r="AE20" s="23" t="s">
        <v>562</v>
      </c>
      <c r="AF20" s="23" t="s">
        <v>562</v>
      </c>
      <c r="AG20" s="23" t="s">
        <v>562</v>
      </c>
      <c r="AH20" s="23" t="s">
        <v>562</v>
      </c>
      <c r="AI20" s="23" t="s">
        <v>562</v>
      </c>
      <c r="AJ20" s="23" t="s">
        <v>562</v>
      </c>
      <c r="AK20" s="23" t="s">
        <v>562</v>
      </c>
      <c r="AL20" s="23" t="s">
        <v>562</v>
      </c>
      <c r="AM20" s="23" t="s">
        <v>562</v>
      </c>
      <c r="AN20" s="23" t="s">
        <v>562</v>
      </c>
      <c r="AO20" s="23" t="s">
        <v>562</v>
      </c>
      <c r="AP20" s="23" t="s">
        <v>562</v>
      </c>
      <c r="AQ20" s="23" t="s">
        <v>562</v>
      </c>
      <c r="AR20" s="23" t="s">
        <v>562</v>
      </c>
      <c r="AS20" s="23" t="s">
        <v>562</v>
      </c>
      <c r="AT20" s="23" t="s">
        <v>562</v>
      </c>
      <c r="AU20" s="23" t="s">
        <v>562</v>
      </c>
      <c r="AV20" s="23" t="s">
        <v>562</v>
      </c>
      <c r="AW20" s="23" t="s">
        <v>562</v>
      </c>
      <c r="AX20" s="23" t="s">
        <v>562</v>
      </c>
      <c r="AY20" s="23" t="s">
        <v>562</v>
      </c>
      <c r="AZ20" s="23" t="s">
        <v>562</v>
      </c>
      <c r="BA20" s="23" t="s">
        <v>562</v>
      </c>
      <c r="BB20" s="23" t="s">
        <v>562</v>
      </c>
      <c r="BC20" s="23" t="s">
        <v>562</v>
      </c>
      <c r="BD20" s="23" t="s">
        <v>562</v>
      </c>
      <c r="BE20" s="23" t="s">
        <v>562</v>
      </c>
      <c r="BF20" s="23" t="s">
        <v>562</v>
      </c>
      <c r="BG20" s="23" t="s">
        <v>562</v>
      </c>
      <c r="BH20" s="23" t="s">
        <v>562</v>
      </c>
      <c r="BI20" s="23" t="s">
        <v>562</v>
      </c>
      <c r="BJ20" s="23" t="s">
        <v>562</v>
      </c>
      <c r="BK20" s="23" t="s">
        <v>562</v>
      </c>
      <c r="BL20" s="23" t="s">
        <v>562</v>
      </c>
      <c r="BM20" s="23" t="s">
        <v>562</v>
      </c>
      <c r="BN20" s="23" t="s">
        <v>562</v>
      </c>
      <c r="BO20" s="23" t="s">
        <v>562</v>
      </c>
      <c r="BP20" s="23" t="s">
        <v>562</v>
      </c>
      <c r="BQ20" s="23" t="s">
        <v>562</v>
      </c>
      <c r="BR20" s="23" t="s">
        <v>562</v>
      </c>
      <c r="BS20" s="23" t="s">
        <v>562</v>
      </c>
      <c r="BT20" s="23" t="s">
        <v>562</v>
      </c>
      <c r="BU20" s="23" t="s">
        <v>562</v>
      </c>
      <c r="BV20" s="23" t="s">
        <v>562</v>
      </c>
      <c r="BW20" s="23" t="s">
        <v>562</v>
      </c>
      <c r="BX20" s="23" t="s">
        <v>562</v>
      </c>
      <c r="BY20" s="23" t="s">
        <v>562</v>
      </c>
      <c r="BZ20" s="23" t="s">
        <v>562</v>
      </c>
      <c r="CA20" s="23" t="s">
        <v>562</v>
      </c>
      <c r="CB20" s="23" t="s">
        <v>562</v>
      </c>
      <c r="CC20" s="23" t="s">
        <v>562</v>
      </c>
      <c r="CD20" s="23" t="s">
        <v>562</v>
      </c>
      <c r="CE20" s="23" t="s">
        <v>562</v>
      </c>
      <c r="CF20" s="23" t="s">
        <v>562</v>
      </c>
      <c r="CG20" s="23" t="s">
        <v>562</v>
      </c>
      <c r="CH20" s="23" t="s">
        <v>562</v>
      </c>
      <c r="CI20" s="23" t="s">
        <v>562</v>
      </c>
      <c r="CJ20" s="23" t="s">
        <v>562</v>
      </c>
      <c r="CK20" s="23" t="s">
        <v>562</v>
      </c>
    </row>
    <row r="21" spans="1:89" s="7" customFormat="1" ht="49.5" customHeight="1" x14ac:dyDescent="0.25">
      <c r="A21" s="16" t="s">
        <v>483</v>
      </c>
      <c r="B21" s="21" t="s">
        <v>519</v>
      </c>
      <c r="C21" s="17" t="s">
        <v>127</v>
      </c>
      <c r="D21" s="17" t="s">
        <v>132</v>
      </c>
      <c r="E21" s="17">
        <v>2027</v>
      </c>
      <c r="F21" s="17">
        <v>2031</v>
      </c>
      <c r="G21" s="17" t="s">
        <v>562</v>
      </c>
      <c r="H21" s="17" t="s">
        <v>562</v>
      </c>
      <c r="I21" s="17" t="s">
        <v>562</v>
      </c>
      <c r="J21" s="17" t="s">
        <v>562</v>
      </c>
      <c r="K21" s="17" t="s">
        <v>562</v>
      </c>
      <c r="L21" s="17" t="s">
        <v>562</v>
      </c>
      <c r="M21" s="17" t="s">
        <v>562</v>
      </c>
      <c r="N21" s="17" t="s">
        <v>562</v>
      </c>
      <c r="O21" s="24">
        <f>'2'!K21*1.22</f>
        <v>370.86941039999994</v>
      </c>
      <c r="P21" s="17" t="s">
        <v>562</v>
      </c>
      <c r="Q21" s="17" t="s">
        <v>562</v>
      </c>
      <c r="R21" s="17" t="s">
        <v>562</v>
      </c>
      <c r="S21" s="25">
        <f>V21</f>
        <v>41.589800000000004</v>
      </c>
      <c r="T21" s="18" t="s">
        <v>562</v>
      </c>
      <c r="U21" s="18" t="s">
        <v>562</v>
      </c>
      <c r="V21" s="25">
        <f>'2'!W21*1.22</f>
        <v>41.589800000000004</v>
      </c>
      <c r="W21" s="18" t="s">
        <v>562</v>
      </c>
      <c r="X21" s="18" t="s">
        <v>562</v>
      </c>
      <c r="Y21" s="18" t="s">
        <v>562</v>
      </c>
      <c r="Z21" s="18" t="s">
        <v>562</v>
      </c>
      <c r="AA21" s="18" t="s">
        <v>562</v>
      </c>
      <c r="AB21" s="18" t="s">
        <v>562</v>
      </c>
      <c r="AC21" s="25">
        <f>AF21</f>
        <v>49.649119999999996</v>
      </c>
      <c r="AD21" s="25" t="s">
        <v>562</v>
      </c>
      <c r="AE21" s="25" t="s">
        <v>562</v>
      </c>
      <c r="AF21" s="25">
        <f>'2'!Y21*1.22</f>
        <v>49.649119999999996</v>
      </c>
      <c r="AG21" s="25" t="s">
        <v>562</v>
      </c>
      <c r="AH21" s="25" t="s">
        <v>562</v>
      </c>
      <c r="AI21" s="25" t="s">
        <v>562</v>
      </c>
      <c r="AJ21" s="25" t="s">
        <v>562</v>
      </c>
      <c r="AK21" s="25" t="s">
        <v>562</v>
      </c>
      <c r="AL21" s="25" t="s">
        <v>562</v>
      </c>
      <c r="AM21" s="25">
        <f>AP21</f>
        <v>73.698735999999997</v>
      </c>
      <c r="AN21" s="25" t="s">
        <v>562</v>
      </c>
      <c r="AO21" s="25" t="s">
        <v>562</v>
      </c>
      <c r="AP21" s="25">
        <f>'2'!AA21*1.22</f>
        <v>73.698735999999997</v>
      </c>
      <c r="AQ21" s="25" t="s">
        <v>562</v>
      </c>
      <c r="AR21" s="25" t="s">
        <v>562</v>
      </c>
      <c r="AS21" s="25" t="s">
        <v>562</v>
      </c>
      <c r="AT21" s="25" t="s">
        <v>562</v>
      </c>
      <c r="AU21" s="25" t="s">
        <v>562</v>
      </c>
      <c r="AV21" s="25" t="s">
        <v>562</v>
      </c>
      <c r="AW21" s="25">
        <f>AZ21</f>
        <v>77.602736000000007</v>
      </c>
      <c r="AX21" s="25" t="s">
        <v>562</v>
      </c>
      <c r="AY21" s="25" t="s">
        <v>562</v>
      </c>
      <c r="AZ21" s="25">
        <f>'2'!AC21*1.22</f>
        <v>77.602736000000007</v>
      </c>
      <c r="BA21" s="25" t="s">
        <v>562</v>
      </c>
      <c r="BB21" s="25" t="s">
        <v>562</v>
      </c>
      <c r="BC21" s="25" t="s">
        <v>562</v>
      </c>
      <c r="BD21" s="25" t="s">
        <v>562</v>
      </c>
      <c r="BE21" s="25" t="s">
        <v>562</v>
      </c>
      <c r="BF21" s="25" t="s">
        <v>562</v>
      </c>
      <c r="BG21" s="25">
        <f>BJ21</f>
        <v>82.364152000000004</v>
      </c>
      <c r="BH21" s="25" t="s">
        <v>562</v>
      </c>
      <c r="BI21" s="25" t="s">
        <v>562</v>
      </c>
      <c r="BJ21" s="25">
        <f>'2'!AE21*1.22</f>
        <v>82.364152000000004</v>
      </c>
      <c r="BK21" s="25" t="s">
        <v>562</v>
      </c>
      <c r="BL21" s="25" t="s">
        <v>562</v>
      </c>
      <c r="BM21" s="25" t="s">
        <v>562</v>
      </c>
      <c r="BN21" s="25" t="s">
        <v>562</v>
      </c>
      <c r="BO21" s="25" t="s">
        <v>562</v>
      </c>
      <c r="BP21" s="25" t="s">
        <v>562</v>
      </c>
      <c r="BQ21" s="25">
        <f>BT21</f>
        <v>87.554520000000011</v>
      </c>
      <c r="BR21" s="25" t="s">
        <v>562</v>
      </c>
      <c r="BS21" s="25" t="s">
        <v>562</v>
      </c>
      <c r="BT21" s="25">
        <f>'2'!AG21*1.22</f>
        <v>87.554520000000011</v>
      </c>
      <c r="BU21" s="25" t="s">
        <v>562</v>
      </c>
      <c r="BV21" s="25" t="s">
        <v>562</v>
      </c>
      <c r="BW21" s="25" t="s">
        <v>562</v>
      </c>
      <c r="BX21" s="25" t="s">
        <v>562</v>
      </c>
      <c r="BY21" s="25" t="s">
        <v>562</v>
      </c>
      <c r="BZ21" s="25" t="s">
        <v>562</v>
      </c>
      <c r="CA21" s="25">
        <f>CD21</f>
        <v>370.86926400000004</v>
      </c>
      <c r="CB21" s="25" t="s">
        <v>562</v>
      </c>
      <c r="CC21" s="25" t="s">
        <v>562</v>
      </c>
      <c r="CD21" s="25">
        <f>AF21+AP21+AZ21+BJ21+BT21</f>
        <v>370.86926400000004</v>
      </c>
      <c r="CE21" s="25" t="s">
        <v>562</v>
      </c>
      <c r="CF21" s="25" t="s">
        <v>562</v>
      </c>
      <c r="CG21" s="25" t="s">
        <v>562</v>
      </c>
      <c r="CH21" s="25" t="s">
        <v>562</v>
      </c>
      <c r="CI21" s="25" t="s">
        <v>562</v>
      </c>
      <c r="CJ21" s="25" t="s">
        <v>562</v>
      </c>
      <c r="CK21" s="25" t="s">
        <v>562</v>
      </c>
    </row>
    <row r="22" spans="1:89" s="7" customFormat="1" ht="49.5" customHeight="1" x14ac:dyDescent="0.25">
      <c r="A22" s="16" t="s">
        <v>483</v>
      </c>
      <c r="B22" s="21" t="s">
        <v>506</v>
      </c>
      <c r="C22" s="17" t="s">
        <v>128</v>
      </c>
      <c r="D22" s="17" t="s">
        <v>132</v>
      </c>
      <c r="E22" s="17">
        <v>2027</v>
      </c>
      <c r="F22" s="17">
        <v>2031</v>
      </c>
      <c r="G22" s="17" t="s">
        <v>562</v>
      </c>
      <c r="H22" s="17" t="s">
        <v>562</v>
      </c>
      <c r="I22" s="17" t="s">
        <v>562</v>
      </c>
      <c r="J22" s="17" t="s">
        <v>562</v>
      </c>
      <c r="K22" s="17" t="s">
        <v>562</v>
      </c>
      <c r="L22" s="17" t="s">
        <v>562</v>
      </c>
      <c r="M22" s="17" t="s">
        <v>562</v>
      </c>
      <c r="N22" s="17" t="s">
        <v>562</v>
      </c>
      <c r="O22" s="24">
        <f>'2'!K22</f>
        <v>21.99708</v>
      </c>
      <c r="P22" s="17" t="s">
        <v>562</v>
      </c>
      <c r="Q22" s="17" t="s">
        <v>562</v>
      </c>
      <c r="R22" s="17" t="s">
        <v>562</v>
      </c>
      <c r="S22" s="17" t="s">
        <v>562</v>
      </c>
      <c r="T22" s="18" t="s">
        <v>562</v>
      </c>
      <c r="U22" s="18" t="s">
        <v>562</v>
      </c>
      <c r="V22" s="18" t="s">
        <v>562</v>
      </c>
      <c r="W22" s="18" t="s">
        <v>562</v>
      </c>
      <c r="X22" s="18" t="s">
        <v>562</v>
      </c>
      <c r="Y22" s="18" t="s">
        <v>562</v>
      </c>
      <c r="Z22" s="18" t="s">
        <v>562</v>
      </c>
      <c r="AA22" s="18" t="s">
        <v>562</v>
      </c>
      <c r="AB22" s="18" t="s">
        <v>562</v>
      </c>
      <c r="AC22" s="25" t="str">
        <f>AF22</f>
        <v>4,06884</v>
      </c>
      <c r="AD22" s="25" t="s">
        <v>562</v>
      </c>
      <c r="AE22" s="25" t="s">
        <v>562</v>
      </c>
      <c r="AF22" s="25" t="str">
        <f>'2'!Y22</f>
        <v>4,06884</v>
      </c>
      <c r="AG22" s="25" t="s">
        <v>562</v>
      </c>
      <c r="AH22" s="25" t="s">
        <v>562</v>
      </c>
      <c r="AI22" s="25" t="s">
        <v>562</v>
      </c>
      <c r="AJ22" s="25" t="s">
        <v>562</v>
      </c>
      <c r="AK22" s="25" t="s">
        <v>562</v>
      </c>
      <c r="AL22" s="25" t="s">
        <v>562</v>
      </c>
      <c r="AM22" s="25" t="str">
        <f>AP22</f>
        <v>4,47573</v>
      </c>
      <c r="AN22" s="25" t="s">
        <v>562</v>
      </c>
      <c r="AO22" s="25" t="s">
        <v>562</v>
      </c>
      <c r="AP22" s="25" t="str">
        <f>'2'!AA22</f>
        <v>4,47573</v>
      </c>
      <c r="AQ22" s="25" t="s">
        <v>562</v>
      </c>
      <c r="AR22" s="25" t="s">
        <v>562</v>
      </c>
      <c r="AS22" s="25" t="s">
        <v>562</v>
      </c>
      <c r="AT22" s="25" t="s">
        <v>562</v>
      </c>
      <c r="AU22" s="25" t="s">
        <v>562</v>
      </c>
      <c r="AV22" s="25" t="s">
        <v>562</v>
      </c>
      <c r="AW22" s="25" t="str">
        <f>AZ22</f>
        <v>4,47573</v>
      </c>
      <c r="AX22" s="25" t="s">
        <v>562</v>
      </c>
      <c r="AY22" s="25" t="s">
        <v>562</v>
      </c>
      <c r="AZ22" s="25" t="str">
        <f>'2'!AC22</f>
        <v>4,47573</v>
      </c>
      <c r="BA22" s="25" t="s">
        <v>562</v>
      </c>
      <c r="BB22" s="25" t="s">
        <v>562</v>
      </c>
      <c r="BC22" s="25" t="s">
        <v>562</v>
      </c>
      <c r="BD22" s="25" t="s">
        <v>562</v>
      </c>
      <c r="BE22" s="25" t="s">
        <v>562</v>
      </c>
      <c r="BF22" s="25" t="s">
        <v>562</v>
      </c>
      <c r="BG22" s="25" t="str">
        <f>BJ22</f>
        <v>4,47573</v>
      </c>
      <c r="BH22" s="25" t="s">
        <v>562</v>
      </c>
      <c r="BI22" s="25" t="s">
        <v>562</v>
      </c>
      <c r="BJ22" s="25" t="str">
        <f>'2'!AE22</f>
        <v>4,47573</v>
      </c>
      <c r="BK22" s="25" t="s">
        <v>562</v>
      </c>
      <c r="BL22" s="25" t="s">
        <v>562</v>
      </c>
      <c r="BM22" s="25" t="s">
        <v>562</v>
      </c>
      <c r="BN22" s="25" t="s">
        <v>562</v>
      </c>
      <c r="BO22" s="25" t="s">
        <v>562</v>
      </c>
      <c r="BP22" s="25" t="s">
        <v>562</v>
      </c>
      <c r="BQ22" s="25" t="str">
        <f>BT22</f>
        <v>4,50105</v>
      </c>
      <c r="BR22" s="25" t="s">
        <v>562</v>
      </c>
      <c r="BS22" s="25" t="s">
        <v>562</v>
      </c>
      <c r="BT22" s="25" t="str">
        <f>'2'!AG22</f>
        <v>4,50105</v>
      </c>
      <c r="BU22" s="25" t="s">
        <v>562</v>
      </c>
      <c r="BV22" s="25" t="s">
        <v>562</v>
      </c>
      <c r="BW22" s="25" t="s">
        <v>562</v>
      </c>
      <c r="BX22" s="25" t="s">
        <v>562</v>
      </c>
      <c r="BY22" s="25" t="s">
        <v>562</v>
      </c>
      <c r="BZ22" s="25" t="s">
        <v>562</v>
      </c>
      <c r="CA22" s="25">
        <f>CD22</f>
        <v>21.99708</v>
      </c>
      <c r="CB22" s="25" t="s">
        <v>562</v>
      </c>
      <c r="CC22" s="25" t="s">
        <v>562</v>
      </c>
      <c r="CD22" s="25">
        <f>AF22+AP22+AZ22+BJ22+BT22</f>
        <v>21.99708</v>
      </c>
      <c r="CE22" s="25" t="s">
        <v>562</v>
      </c>
      <c r="CF22" s="25" t="s">
        <v>562</v>
      </c>
      <c r="CG22" s="25" t="s">
        <v>562</v>
      </c>
      <c r="CH22" s="25" t="s">
        <v>562</v>
      </c>
      <c r="CI22" s="25" t="s">
        <v>562</v>
      </c>
      <c r="CJ22" s="25" t="s">
        <v>562</v>
      </c>
      <c r="CK22" s="25" t="s">
        <v>562</v>
      </c>
    </row>
    <row r="23" spans="1:89" s="7" customFormat="1" ht="51.75" customHeight="1" x14ac:dyDescent="0.25">
      <c r="A23" s="14" t="s">
        <v>475</v>
      </c>
      <c r="B23" s="15" t="s">
        <v>90</v>
      </c>
      <c r="C23" s="12" t="s">
        <v>562</v>
      </c>
      <c r="D23" s="169" t="s">
        <v>562</v>
      </c>
      <c r="E23" s="169" t="s">
        <v>562</v>
      </c>
      <c r="F23" s="169" t="s">
        <v>562</v>
      </c>
      <c r="G23" s="169" t="s">
        <v>562</v>
      </c>
      <c r="H23" s="169" t="s">
        <v>562</v>
      </c>
      <c r="I23" s="169" t="s">
        <v>562</v>
      </c>
      <c r="J23" s="169" t="s">
        <v>562</v>
      </c>
      <c r="K23" s="169" t="s">
        <v>562</v>
      </c>
      <c r="L23" s="169" t="s">
        <v>562</v>
      </c>
      <c r="M23" s="169" t="s">
        <v>562</v>
      </c>
      <c r="N23" s="169" t="s">
        <v>562</v>
      </c>
      <c r="O23" s="169" t="s">
        <v>562</v>
      </c>
      <c r="P23" s="169" t="s">
        <v>562</v>
      </c>
      <c r="Q23" s="169" t="s">
        <v>562</v>
      </c>
      <c r="R23" s="169" t="s">
        <v>562</v>
      </c>
      <c r="S23" s="169" t="s">
        <v>562</v>
      </c>
      <c r="T23" s="169" t="s">
        <v>562</v>
      </c>
      <c r="U23" s="169" t="s">
        <v>562</v>
      </c>
      <c r="V23" s="169" t="s">
        <v>562</v>
      </c>
      <c r="W23" s="169" t="s">
        <v>562</v>
      </c>
      <c r="X23" s="169" t="s">
        <v>562</v>
      </c>
      <c r="Y23" s="169" t="s">
        <v>562</v>
      </c>
      <c r="Z23" s="169" t="s">
        <v>562</v>
      </c>
      <c r="AA23" s="169" t="s">
        <v>562</v>
      </c>
      <c r="AB23" s="169" t="s">
        <v>562</v>
      </c>
      <c r="AC23" s="169" t="s">
        <v>562</v>
      </c>
      <c r="AD23" s="169" t="s">
        <v>562</v>
      </c>
      <c r="AE23" s="169" t="s">
        <v>562</v>
      </c>
      <c r="AF23" s="169" t="s">
        <v>562</v>
      </c>
      <c r="AG23" s="169" t="s">
        <v>562</v>
      </c>
      <c r="AH23" s="169" t="s">
        <v>562</v>
      </c>
      <c r="AI23" s="169" t="s">
        <v>562</v>
      </c>
      <c r="AJ23" s="169" t="s">
        <v>562</v>
      </c>
      <c r="AK23" s="169" t="s">
        <v>562</v>
      </c>
      <c r="AL23" s="169" t="s">
        <v>562</v>
      </c>
      <c r="AM23" s="169" t="s">
        <v>562</v>
      </c>
      <c r="AN23" s="169" t="s">
        <v>562</v>
      </c>
      <c r="AO23" s="169" t="s">
        <v>562</v>
      </c>
      <c r="AP23" s="169" t="s">
        <v>562</v>
      </c>
      <c r="AQ23" s="169" t="s">
        <v>562</v>
      </c>
      <c r="AR23" s="169" t="s">
        <v>562</v>
      </c>
      <c r="AS23" s="169" t="s">
        <v>562</v>
      </c>
      <c r="AT23" s="169" t="s">
        <v>562</v>
      </c>
      <c r="AU23" s="169" t="s">
        <v>562</v>
      </c>
      <c r="AV23" s="169" t="s">
        <v>562</v>
      </c>
      <c r="AW23" s="169" t="s">
        <v>562</v>
      </c>
      <c r="AX23" s="169" t="s">
        <v>562</v>
      </c>
      <c r="AY23" s="169" t="s">
        <v>562</v>
      </c>
      <c r="AZ23" s="169" t="s">
        <v>562</v>
      </c>
      <c r="BA23" s="169" t="s">
        <v>562</v>
      </c>
      <c r="BB23" s="169" t="s">
        <v>562</v>
      </c>
      <c r="BC23" s="169" t="s">
        <v>562</v>
      </c>
      <c r="BD23" s="169" t="s">
        <v>562</v>
      </c>
      <c r="BE23" s="169" t="s">
        <v>562</v>
      </c>
      <c r="BF23" s="169" t="s">
        <v>562</v>
      </c>
      <c r="BG23" s="169" t="s">
        <v>562</v>
      </c>
      <c r="BH23" s="169" t="s">
        <v>562</v>
      </c>
      <c r="BI23" s="169" t="s">
        <v>562</v>
      </c>
      <c r="BJ23" s="169" t="s">
        <v>562</v>
      </c>
      <c r="BK23" s="169" t="s">
        <v>562</v>
      </c>
      <c r="BL23" s="169" t="s">
        <v>562</v>
      </c>
      <c r="BM23" s="169" t="s">
        <v>562</v>
      </c>
      <c r="BN23" s="169" t="s">
        <v>562</v>
      </c>
      <c r="BO23" s="169" t="s">
        <v>562</v>
      </c>
      <c r="BP23" s="169" t="s">
        <v>562</v>
      </c>
      <c r="BQ23" s="169" t="s">
        <v>562</v>
      </c>
      <c r="BR23" s="169" t="s">
        <v>562</v>
      </c>
      <c r="BS23" s="169" t="s">
        <v>562</v>
      </c>
      <c r="BT23" s="169" t="s">
        <v>562</v>
      </c>
      <c r="BU23" s="169" t="s">
        <v>562</v>
      </c>
      <c r="BV23" s="169" t="s">
        <v>562</v>
      </c>
      <c r="BW23" s="169" t="s">
        <v>562</v>
      </c>
      <c r="BX23" s="169" t="s">
        <v>562</v>
      </c>
      <c r="BY23" s="169" t="s">
        <v>562</v>
      </c>
      <c r="BZ23" s="169" t="s">
        <v>562</v>
      </c>
      <c r="CA23" s="169" t="s">
        <v>562</v>
      </c>
      <c r="CB23" s="169" t="s">
        <v>562</v>
      </c>
      <c r="CC23" s="169" t="s">
        <v>562</v>
      </c>
      <c r="CD23" s="169" t="s">
        <v>562</v>
      </c>
      <c r="CE23" s="169" t="s">
        <v>562</v>
      </c>
      <c r="CF23" s="169" t="s">
        <v>562</v>
      </c>
      <c r="CG23" s="169" t="s">
        <v>562</v>
      </c>
      <c r="CH23" s="169" t="s">
        <v>562</v>
      </c>
      <c r="CI23" s="169" t="s">
        <v>562</v>
      </c>
      <c r="CJ23" s="169" t="s">
        <v>562</v>
      </c>
      <c r="CK23" s="169" t="s">
        <v>562</v>
      </c>
    </row>
    <row r="24" spans="1:89" s="7" customFormat="1" ht="51.75" customHeight="1" x14ac:dyDescent="0.25">
      <c r="A24" s="14" t="s">
        <v>476</v>
      </c>
      <c r="B24" s="15" t="s">
        <v>92</v>
      </c>
      <c r="C24" s="169" t="s">
        <v>562</v>
      </c>
      <c r="D24" s="169" t="s">
        <v>562</v>
      </c>
      <c r="E24" s="169" t="s">
        <v>562</v>
      </c>
      <c r="F24" s="169" t="s">
        <v>562</v>
      </c>
      <c r="G24" s="169" t="s">
        <v>562</v>
      </c>
      <c r="H24" s="169" t="s">
        <v>562</v>
      </c>
      <c r="I24" s="169" t="s">
        <v>562</v>
      </c>
      <c r="J24" s="169" t="s">
        <v>562</v>
      </c>
      <c r="K24" s="169" t="s">
        <v>562</v>
      </c>
      <c r="L24" s="169" t="s">
        <v>562</v>
      </c>
      <c r="M24" s="169" t="s">
        <v>562</v>
      </c>
      <c r="N24" s="169" t="s">
        <v>562</v>
      </c>
      <c r="O24" s="169" t="s">
        <v>562</v>
      </c>
      <c r="P24" s="169" t="s">
        <v>562</v>
      </c>
      <c r="Q24" s="169" t="s">
        <v>562</v>
      </c>
      <c r="R24" s="169" t="s">
        <v>562</v>
      </c>
      <c r="S24" s="169" t="s">
        <v>562</v>
      </c>
      <c r="T24" s="169" t="s">
        <v>562</v>
      </c>
      <c r="U24" s="169" t="s">
        <v>562</v>
      </c>
      <c r="V24" s="169" t="s">
        <v>562</v>
      </c>
      <c r="W24" s="169" t="s">
        <v>562</v>
      </c>
      <c r="X24" s="169" t="s">
        <v>562</v>
      </c>
      <c r="Y24" s="169" t="s">
        <v>562</v>
      </c>
      <c r="Z24" s="169" t="s">
        <v>562</v>
      </c>
      <c r="AA24" s="169" t="s">
        <v>562</v>
      </c>
      <c r="AB24" s="169" t="s">
        <v>562</v>
      </c>
      <c r="AC24" s="169" t="s">
        <v>562</v>
      </c>
      <c r="AD24" s="169" t="s">
        <v>562</v>
      </c>
      <c r="AE24" s="169" t="s">
        <v>562</v>
      </c>
      <c r="AF24" s="169" t="s">
        <v>562</v>
      </c>
      <c r="AG24" s="169" t="s">
        <v>562</v>
      </c>
      <c r="AH24" s="169" t="s">
        <v>562</v>
      </c>
      <c r="AI24" s="169" t="s">
        <v>562</v>
      </c>
      <c r="AJ24" s="169" t="s">
        <v>562</v>
      </c>
      <c r="AK24" s="169" t="s">
        <v>562</v>
      </c>
      <c r="AL24" s="169" t="s">
        <v>562</v>
      </c>
      <c r="AM24" s="169" t="s">
        <v>562</v>
      </c>
      <c r="AN24" s="169" t="s">
        <v>562</v>
      </c>
      <c r="AO24" s="169" t="s">
        <v>562</v>
      </c>
      <c r="AP24" s="169" t="s">
        <v>562</v>
      </c>
      <c r="AQ24" s="169" t="s">
        <v>562</v>
      </c>
      <c r="AR24" s="169" t="s">
        <v>562</v>
      </c>
      <c r="AS24" s="169" t="s">
        <v>562</v>
      </c>
      <c r="AT24" s="169" t="s">
        <v>562</v>
      </c>
      <c r="AU24" s="169" t="s">
        <v>562</v>
      </c>
      <c r="AV24" s="169" t="s">
        <v>562</v>
      </c>
      <c r="AW24" s="169" t="s">
        <v>562</v>
      </c>
      <c r="AX24" s="169" t="s">
        <v>562</v>
      </c>
      <c r="AY24" s="169" t="s">
        <v>562</v>
      </c>
      <c r="AZ24" s="169" t="s">
        <v>562</v>
      </c>
      <c r="BA24" s="169" t="s">
        <v>562</v>
      </c>
      <c r="BB24" s="169" t="s">
        <v>562</v>
      </c>
      <c r="BC24" s="169" t="s">
        <v>562</v>
      </c>
      <c r="BD24" s="169" t="s">
        <v>562</v>
      </c>
      <c r="BE24" s="169" t="s">
        <v>562</v>
      </c>
      <c r="BF24" s="169" t="s">
        <v>562</v>
      </c>
      <c r="BG24" s="169" t="s">
        <v>562</v>
      </c>
      <c r="BH24" s="169" t="s">
        <v>562</v>
      </c>
      <c r="BI24" s="169" t="s">
        <v>562</v>
      </c>
      <c r="BJ24" s="169" t="s">
        <v>562</v>
      </c>
      <c r="BK24" s="169" t="s">
        <v>562</v>
      </c>
      <c r="BL24" s="169" t="s">
        <v>562</v>
      </c>
      <c r="BM24" s="169" t="s">
        <v>562</v>
      </c>
      <c r="BN24" s="169" t="s">
        <v>562</v>
      </c>
      <c r="BO24" s="169" t="s">
        <v>562</v>
      </c>
      <c r="BP24" s="169" t="s">
        <v>562</v>
      </c>
      <c r="BQ24" s="169" t="s">
        <v>562</v>
      </c>
      <c r="BR24" s="169" t="s">
        <v>562</v>
      </c>
      <c r="BS24" s="169" t="s">
        <v>562</v>
      </c>
      <c r="BT24" s="169" t="s">
        <v>562</v>
      </c>
      <c r="BU24" s="169" t="s">
        <v>562</v>
      </c>
      <c r="BV24" s="169" t="s">
        <v>562</v>
      </c>
      <c r="BW24" s="169" t="s">
        <v>562</v>
      </c>
      <c r="BX24" s="169" t="s">
        <v>562</v>
      </c>
      <c r="BY24" s="169" t="s">
        <v>562</v>
      </c>
      <c r="BZ24" s="169" t="s">
        <v>562</v>
      </c>
      <c r="CA24" s="169" t="s">
        <v>562</v>
      </c>
      <c r="CB24" s="169" t="s">
        <v>562</v>
      </c>
      <c r="CC24" s="169" t="s">
        <v>562</v>
      </c>
      <c r="CD24" s="169" t="s">
        <v>562</v>
      </c>
      <c r="CE24" s="169" t="s">
        <v>562</v>
      </c>
      <c r="CF24" s="169" t="s">
        <v>562</v>
      </c>
      <c r="CG24" s="169" t="s">
        <v>562</v>
      </c>
      <c r="CH24" s="169" t="s">
        <v>562</v>
      </c>
      <c r="CI24" s="169" t="s">
        <v>562</v>
      </c>
      <c r="CJ24" s="169" t="s">
        <v>562</v>
      </c>
      <c r="CK24" s="169" t="s">
        <v>562</v>
      </c>
    </row>
    <row r="25" spans="1:89" s="7" customFormat="1" ht="84" customHeight="1" x14ac:dyDescent="0.25">
      <c r="A25" s="14" t="s">
        <v>477</v>
      </c>
      <c r="B25" s="15" t="s">
        <v>93</v>
      </c>
      <c r="C25" s="169" t="s">
        <v>562</v>
      </c>
      <c r="D25" s="169" t="s">
        <v>562</v>
      </c>
      <c r="E25" s="169" t="s">
        <v>562</v>
      </c>
      <c r="F25" s="169" t="s">
        <v>562</v>
      </c>
      <c r="G25" s="169" t="s">
        <v>562</v>
      </c>
      <c r="H25" s="169" t="s">
        <v>562</v>
      </c>
      <c r="I25" s="169" t="s">
        <v>562</v>
      </c>
      <c r="J25" s="169" t="s">
        <v>562</v>
      </c>
      <c r="K25" s="169" t="s">
        <v>562</v>
      </c>
      <c r="L25" s="169" t="s">
        <v>562</v>
      </c>
      <c r="M25" s="169" t="s">
        <v>562</v>
      </c>
      <c r="N25" s="169" t="s">
        <v>562</v>
      </c>
      <c r="O25" s="169" t="s">
        <v>562</v>
      </c>
      <c r="P25" s="169" t="s">
        <v>562</v>
      </c>
      <c r="Q25" s="169" t="s">
        <v>562</v>
      </c>
      <c r="R25" s="169" t="s">
        <v>562</v>
      </c>
      <c r="S25" s="169" t="s">
        <v>562</v>
      </c>
      <c r="T25" s="169" t="s">
        <v>562</v>
      </c>
      <c r="U25" s="169" t="s">
        <v>562</v>
      </c>
      <c r="V25" s="169" t="s">
        <v>562</v>
      </c>
      <c r="W25" s="169" t="s">
        <v>562</v>
      </c>
      <c r="X25" s="169" t="s">
        <v>562</v>
      </c>
      <c r="Y25" s="169" t="s">
        <v>562</v>
      </c>
      <c r="Z25" s="169" t="s">
        <v>562</v>
      </c>
      <c r="AA25" s="169" t="s">
        <v>562</v>
      </c>
      <c r="AB25" s="169" t="s">
        <v>562</v>
      </c>
      <c r="AC25" s="169" t="s">
        <v>562</v>
      </c>
      <c r="AD25" s="169" t="s">
        <v>562</v>
      </c>
      <c r="AE25" s="169" t="s">
        <v>562</v>
      </c>
      <c r="AF25" s="169" t="s">
        <v>562</v>
      </c>
      <c r="AG25" s="169" t="s">
        <v>562</v>
      </c>
      <c r="AH25" s="169" t="s">
        <v>562</v>
      </c>
      <c r="AI25" s="169" t="s">
        <v>562</v>
      </c>
      <c r="AJ25" s="169" t="s">
        <v>562</v>
      </c>
      <c r="AK25" s="169" t="s">
        <v>562</v>
      </c>
      <c r="AL25" s="169" t="s">
        <v>562</v>
      </c>
      <c r="AM25" s="169" t="s">
        <v>562</v>
      </c>
      <c r="AN25" s="169" t="s">
        <v>562</v>
      </c>
      <c r="AO25" s="169" t="s">
        <v>562</v>
      </c>
      <c r="AP25" s="169" t="s">
        <v>562</v>
      </c>
      <c r="AQ25" s="169" t="s">
        <v>562</v>
      </c>
      <c r="AR25" s="169" t="s">
        <v>562</v>
      </c>
      <c r="AS25" s="169" t="s">
        <v>562</v>
      </c>
      <c r="AT25" s="169" t="s">
        <v>562</v>
      </c>
      <c r="AU25" s="169" t="s">
        <v>562</v>
      </c>
      <c r="AV25" s="169" t="s">
        <v>562</v>
      </c>
      <c r="AW25" s="169" t="s">
        <v>562</v>
      </c>
      <c r="AX25" s="169" t="s">
        <v>562</v>
      </c>
      <c r="AY25" s="169" t="s">
        <v>562</v>
      </c>
      <c r="AZ25" s="169" t="s">
        <v>562</v>
      </c>
      <c r="BA25" s="169" t="s">
        <v>562</v>
      </c>
      <c r="BB25" s="169" t="s">
        <v>562</v>
      </c>
      <c r="BC25" s="169" t="s">
        <v>562</v>
      </c>
      <c r="BD25" s="169" t="s">
        <v>562</v>
      </c>
      <c r="BE25" s="169" t="s">
        <v>562</v>
      </c>
      <c r="BF25" s="169" t="s">
        <v>562</v>
      </c>
      <c r="BG25" s="169" t="s">
        <v>562</v>
      </c>
      <c r="BH25" s="169" t="s">
        <v>562</v>
      </c>
      <c r="BI25" s="169" t="s">
        <v>562</v>
      </c>
      <c r="BJ25" s="169" t="s">
        <v>562</v>
      </c>
      <c r="BK25" s="169" t="s">
        <v>562</v>
      </c>
      <c r="BL25" s="169" t="s">
        <v>562</v>
      </c>
      <c r="BM25" s="169" t="s">
        <v>562</v>
      </c>
      <c r="BN25" s="169" t="s">
        <v>562</v>
      </c>
      <c r="BO25" s="169" t="s">
        <v>562</v>
      </c>
      <c r="BP25" s="169" t="s">
        <v>562</v>
      </c>
      <c r="BQ25" s="169" t="s">
        <v>562</v>
      </c>
      <c r="BR25" s="169" t="s">
        <v>562</v>
      </c>
      <c r="BS25" s="169" t="s">
        <v>562</v>
      </c>
      <c r="BT25" s="169" t="s">
        <v>562</v>
      </c>
      <c r="BU25" s="169" t="s">
        <v>562</v>
      </c>
      <c r="BV25" s="169" t="s">
        <v>562</v>
      </c>
      <c r="BW25" s="169" t="s">
        <v>562</v>
      </c>
      <c r="BX25" s="169" t="s">
        <v>562</v>
      </c>
      <c r="BY25" s="169" t="s">
        <v>562</v>
      </c>
      <c r="BZ25" s="169" t="s">
        <v>562</v>
      </c>
      <c r="CA25" s="169" t="s">
        <v>562</v>
      </c>
      <c r="CB25" s="169" t="s">
        <v>562</v>
      </c>
      <c r="CC25" s="169" t="s">
        <v>562</v>
      </c>
      <c r="CD25" s="169" t="s">
        <v>562</v>
      </c>
      <c r="CE25" s="169" t="s">
        <v>562</v>
      </c>
      <c r="CF25" s="169" t="s">
        <v>562</v>
      </c>
      <c r="CG25" s="169" t="s">
        <v>562</v>
      </c>
      <c r="CH25" s="169" t="s">
        <v>562</v>
      </c>
      <c r="CI25" s="169" t="s">
        <v>562</v>
      </c>
      <c r="CJ25" s="169" t="s">
        <v>562</v>
      </c>
      <c r="CK25" s="169" t="s">
        <v>562</v>
      </c>
    </row>
    <row r="26" spans="1:89" s="7" customFormat="1" ht="51.75" customHeight="1" x14ac:dyDescent="0.25">
      <c r="A26" s="16" t="s">
        <v>477</v>
      </c>
      <c r="B26" s="21" t="s">
        <v>485</v>
      </c>
      <c r="C26" s="17" t="s">
        <v>129</v>
      </c>
      <c r="D26" s="17" t="s">
        <v>132</v>
      </c>
      <c r="E26" s="17">
        <v>2027</v>
      </c>
      <c r="F26" s="17">
        <v>2031</v>
      </c>
      <c r="G26" s="17" t="s">
        <v>562</v>
      </c>
      <c r="H26" s="17" t="s">
        <v>562</v>
      </c>
      <c r="I26" s="17" t="s">
        <v>562</v>
      </c>
      <c r="J26" s="17" t="s">
        <v>562</v>
      </c>
      <c r="K26" s="17" t="s">
        <v>562</v>
      </c>
      <c r="L26" s="17" t="s">
        <v>562</v>
      </c>
      <c r="M26" s="17" t="s">
        <v>562</v>
      </c>
      <c r="N26" s="17" t="s">
        <v>562</v>
      </c>
      <c r="O26" s="24">
        <f>'2'!K26*1.22</f>
        <v>26.74362</v>
      </c>
      <c r="P26" s="17" t="s">
        <v>562</v>
      </c>
      <c r="Q26" s="17" t="s">
        <v>562</v>
      </c>
      <c r="R26" s="17" t="s">
        <v>562</v>
      </c>
      <c r="S26" s="17" t="s">
        <v>562</v>
      </c>
      <c r="T26" s="17" t="s">
        <v>562</v>
      </c>
      <c r="U26" s="17" t="s">
        <v>562</v>
      </c>
      <c r="V26" s="17" t="s">
        <v>562</v>
      </c>
      <c r="W26" s="17" t="s">
        <v>562</v>
      </c>
      <c r="X26" s="17" t="s">
        <v>562</v>
      </c>
      <c r="Y26" s="17" t="s">
        <v>562</v>
      </c>
      <c r="Z26" s="17" t="s">
        <v>562</v>
      </c>
      <c r="AA26" s="17" t="s">
        <v>562</v>
      </c>
      <c r="AB26" s="17" t="s">
        <v>562</v>
      </c>
      <c r="AC26" s="25">
        <f>AF26</f>
        <v>1.29468352</v>
      </c>
      <c r="AD26" s="25" t="s">
        <v>562</v>
      </c>
      <c r="AE26" s="25" t="s">
        <v>562</v>
      </c>
      <c r="AF26" s="25">
        <f>'2'!Y26*1.22</f>
        <v>1.29468352</v>
      </c>
      <c r="AG26" s="25" t="s">
        <v>562</v>
      </c>
      <c r="AH26" s="25" t="s">
        <v>562</v>
      </c>
      <c r="AI26" s="25" t="s">
        <v>562</v>
      </c>
      <c r="AJ26" s="25" t="s">
        <v>562</v>
      </c>
      <c r="AK26" s="25" t="s">
        <v>562</v>
      </c>
      <c r="AL26" s="25" t="s">
        <v>562</v>
      </c>
      <c r="AM26" s="25">
        <f>AP26</f>
        <v>1.3464712999999999</v>
      </c>
      <c r="AN26" s="25" t="s">
        <v>562</v>
      </c>
      <c r="AO26" s="25" t="s">
        <v>562</v>
      </c>
      <c r="AP26" s="25">
        <f>'2'!AA26*1.22</f>
        <v>1.3464712999999999</v>
      </c>
      <c r="AQ26" s="25" t="s">
        <v>562</v>
      </c>
      <c r="AR26" s="25" t="s">
        <v>562</v>
      </c>
      <c r="AS26" s="25" t="s">
        <v>562</v>
      </c>
      <c r="AT26" s="25" t="s">
        <v>562</v>
      </c>
      <c r="AU26" s="25" t="s">
        <v>562</v>
      </c>
      <c r="AV26" s="25" t="s">
        <v>562</v>
      </c>
      <c r="AW26" s="25">
        <f>AZ26</f>
        <v>7.8257949199999999</v>
      </c>
      <c r="AX26" s="25" t="s">
        <v>562</v>
      </c>
      <c r="AY26" s="25" t="s">
        <v>562</v>
      </c>
      <c r="AZ26" s="25">
        <f>'2'!AC26*1.22</f>
        <v>7.8257949199999999</v>
      </c>
      <c r="BA26" s="25" t="s">
        <v>562</v>
      </c>
      <c r="BB26" s="25" t="s">
        <v>562</v>
      </c>
      <c r="BC26" s="25" t="s">
        <v>562</v>
      </c>
      <c r="BD26" s="25" t="s">
        <v>562</v>
      </c>
      <c r="BE26" s="25" t="s">
        <v>562</v>
      </c>
      <c r="BF26" s="25" t="s">
        <v>562</v>
      </c>
      <c r="BG26" s="25">
        <f>BJ26</f>
        <v>2.7055659400000001</v>
      </c>
      <c r="BH26" s="25" t="s">
        <v>562</v>
      </c>
      <c r="BI26" s="25" t="s">
        <v>562</v>
      </c>
      <c r="BJ26" s="25">
        <f>'2'!AE26*1.22</f>
        <v>2.7055659400000001</v>
      </c>
      <c r="BK26" s="25" t="s">
        <v>562</v>
      </c>
      <c r="BL26" s="25" t="s">
        <v>562</v>
      </c>
      <c r="BM26" s="25" t="s">
        <v>562</v>
      </c>
      <c r="BN26" s="25" t="s">
        <v>562</v>
      </c>
      <c r="BO26" s="25" t="s">
        <v>562</v>
      </c>
      <c r="BP26" s="25" t="s">
        <v>562</v>
      </c>
      <c r="BQ26" s="25">
        <f>BT26</f>
        <v>13.57054312</v>
      </c>
      <c r="BR26" s="25" t="s">
        <v>562</v>
      </c>
      <c r="BS26" s="25" t="s">
        <v>562</v>
      </c>
      <c r="BT26" s="25">
        <f>'2'!AG26*1.22</f>
        <v>13.57054312</v>
      </c>
      <c r="BU26" s="25" t="s">
        <v>562</v>
      </c>
      <c r="BV26" s="25" t="s">
        <v>562</v>
      </c>
      <c r="BW26" s="25" t="s">
        <v>562</v>
      </c>
      <c r="BX26" s="25" t="s">
        <v>562</v>
      </c>
      <c r="BY26" s="25" t="s">
        <v>562</v>
      </c>
      <c r="BZ26" s="25" t="s">
        <v>562</v>
      </c>
      <c r="CA26" s="25">
        <f>CD26</f>
        <v>26.7430588</v>
      </c>
      <c r="CB26" s="25" t="s">
        <v>562</v>
      </c>
      <c r="CC26" s="25" t="s">
        <v>562</v>
      </c>
      <c r="CD26" s="25">
        <f>AF26+AP26+AZ26+BJ26+BT26</f>
        <v>26.7430588</v>
      </c>
      <c r="CE26" s="25" t="s">
        <v>562</v>
      </c>
      <c r="CF26" s="25" t="s">
        <v>562</v>
      </c>
      <c r="CG26" s="25" t="s">
        <v>562</v>
      </c>
      <c r="CH26" s="25" t="s">
        <v>562</v>
      </c>
      <c r="CI26" s="25" t="s">
        <v>562</v>
      </c>
      <c r="CJ26" s="25" t="s">
        <v>562</v>
      </c>
      <c r="CK26" s="25" t="s">
        <v>562</v>
      </c>
    </row>
    <row r="27" spans="1:89" s="7" customFormat="1" ht="80.25" customHeight="1" x14ac:dyDescent="0.25">
      <c r="A27" s="141" t="s">
        <v>486</v>
      </c>
      <c r="B27" s="142" t="s">
        <v>487</v>
      </c>
      <c r="C27" s="140" t="s">
        <v>562</v>
      </c>
      <c r="D27" s="140" t="s">
        <v>562</v>
      </c>
      <c r="E27" s="140" t="s">
        <v>562</v>
      </c>
      <c r="F27" s="140" t="s">
        <v>562</v>
      </c>
      <c r="G27" s="140" t="s">
        <v>562</v>
      </c>
      <c r="H27" s="140" t="s">
        <v>562</v>
      </c>
      <c r="I27" s="140" t="s">
        <v>562</v>
      </c>
      <c r="J27" s="140" t="s">
        <v>562</v>
      </c>
      <c r="K27" s="140" t="s">
        <v>562</v>
      </c>
      <c r="L27" s="140" t="s">
        <v>562</v>
      </c>
      <c r="M27" s="140" t="s">
        <v>562</v>
      </c>
      <c r="N27" s="140" t="s">
        <v>562</v>
      </c>
      <c r="O27" s="140" t="s">
        <v>562</v>
      </c>
      <c r="P27" s="140" t="s">
        <v>562</v>
      </c>
      <c r="Q27" s="140" t="s">
        <v>562</v>
      </c>
      <c r="R27" s="140" t="s">
        <v>562</v>
      </c>
      <c r="S27" s="140" t="s">
        <v>562</v>
      </c>
      <c r="T27" s="140" t="s">
        <v>562</v>
      </c>
      <c r="U27" s="140" t="s">
        <v>562</v>
      </c>
      <c r="V27" s="140" t="s">
        <v>562</v>
      </c>
      <c r="W27" s="140" t="s">
        <v>562</v>
      </c>
      <c r="X27" s="140" t="s">
        <v>562</v>
      </c>
      <c r="Y27" s="140" t="s">
        <v>562</v>
      </c>
      <c r="Z27" s="140" t="s">
        <v>562</v>
      </c>
      <c r="AA27" s="140" t="s">
        <v>562</v>
      </c>
      <c r="AB27" s="140" t="s">
        <v>562</v>
      </c>
      <c r="AC27" s="140" t="s">
        <v>562</v>
      </c>
      <c r="AD27" s="140" t="s">
        <v>562</v>
      </c>
      <c r="AE27" s="140" t="s">
        <v>562</v>
      </c>
      <c r="AF27" s="140" t="s">
        <v>562</v>
      </c>
      <c r="AG27" s="140" t="s">
        <v>562</v>
      </c>
      <c r="AH27" s="140" t="s">
        <v>562</v>
      </c>
      <c r="AI27" s="140" t="s">
        <v>562</v>
      </c>
      <c r="AJ27" s="140" t="s">
        <v>562</v>
      </c>
      <c r="AK27" s="140" t="s">
        <v>562</v>
      </c>
      <c r="AL27" s="140" t="s">
        <v>562</v>
      </c>
      <c r="AM27" s="140" t="s">
        <v>562</v>
      </c>
      <c r="AN27" s="140" t="s">
        <v>562</v>
      </c>
      <c r="AO27" s="140" t="s">
        <v>562</v>
      </c>
      <c r="AP27" s="140" t="s">
        <v>562</v>
      </c>
      <c r="AQ27" s="140" t="s">
        <v>562</v>
      </c>
      <c r="AR27" s="140" t="s">
        <v>562</v>
      </c>
      <c r="AS27" s="140" t="s">
        <v>562</v>
      </c>
      <c r="AT27" s="140" t="s">
        <v>562</v>
      </c>
      <c r="AU27" s="140" t="s">
        <v>562</v>
      </c>
      <c r="AV27" s="140" t="s">
        <v>562</v>
      </c>
      <c r="AW27" s="140" t="s">
        <v>562</v>
      </c>
      <c r="AX27" s="140" t="s">
        <v>562</v>
      </c>
      <c r="AY27" s="140" t="s">
        <v>562</v>
      </c>
      <c r="AZ27" s="140" t="s">
        <v>562</v>
      </c>
      <c r="BA27" s="140" t="s">
        <v>562</v>
      </c>
      <c r="BB27" s="140" t="s">
        <v>562</v>
      </c>
      <c r="BC27" s="140" t="s">
        <v>562</v>
      </c>
      <c r="BD27" s="140" t="s">
        <v>562</v>
      </c>
      <c r="BE27" s="140" t="s">
        <v>562</v>
      </c>
      <c r="BF27" s="140" t="s">
        <v>562</v>
      </c>
      <c r="BG27" s="140" t="s">
        <v>562</v>
      </c>
      <c r="BH27" s="140" t="s">
        <v>562</v>
      </c>
      <c r="BI27" s="140" t="s">
        <v>562</v>
      </c>
      <c r="BJ27" s="140" t="s">
        <v>562</v>
      </c>
      <c r="BK27" s="140" t="s">
        <v>562</v>
      </c>
      <c r="BL27" s="140" t="s">
        <v>562</v>
      </c>
      <c r="BM27" s="140" t="s">
        <v>562</v>
      </c>
      <c r="BN27" s="140" t="s">
        <v>562</v>
      </c>
      <c r="BO27" s="140" t="s">
        <v>562</v>
      </c>
      <c r="BP27" s="140" t="s">
        <v>562</v>
      </c>
      <c r="BQ27" s="140" t="s">
        <v>562</v>
      </c>
      <c r="BR27" s="140" t="s">
        <v>562</v>
      </c>
      <c r="BS27" s="140" t="s">
        <v>562</v>
      </c>
      <c r="BT27" s="140" t="s">
        <v>562</v>
      </c>
      <c r="BU27" s="140" t="s">
        <v>562</v>
      </c>
      <c r="BV27" s="140" t="s">
        <v>562</v>
      </c>
      <c r="BW27" s="140" t="s">
        <v>562</v>
      </c>
      <c r="BX27" s="140" t="s">
        <v>562</v>
      </c>
      <c r="BY27" s="140" t="s">
        <v>562</v>
      </c>
      <c r="BZ27" s="140" t="s">
        <v>562</v>
      </c>
      <c r="CA27" s="140" t="s">
        <v>562</v>
      </c>
      <c r="CB27" s="140" t="s">
        <v>562</v>
      </c>
      <c r="CC27" s="140" t="s">
        <v>562</v>
      </c>
      <c r="CD27" s="140" t="s">
        <v>562</v>
      </c>
      <c r="CE27" s="140" t="s">
        <v>562</v>
      </c>
      <c r="CF27" s="140" t="s">
        <v>562</v>
      </c>
      <c r="CG27" s="140" t="s">
        <v>562</v>
      </c>
      <c r="CH27" s="140" t="s">
        <v>562</v>
      </c>
      <c r="CI27" s="140" t="s">
        <v>562</v>
      </c>
      <c r="CJ27" s="140" t="s">
        <v>562</v>
      </c>
      <c r="CK27" s="140" t="s">
        <v>562</v>
      </c>
    </row>
    <row r="28" spans="1:89" s="7" customFormat="1" ht="51.75" customHeight="1" x14ac:dyDescent="0.25">
      <c r="A28" s="16" t="s">
        <v>486</v>
      </c>
      <c r="B28" s="21" t="s">
        <v>488</v>
      </c>
      <c r="C28" s="17" t="s">
        <v>130</v>
      </c>
      <c r="D28" s="17" t="s">
        <v>132</v>
      </c>
      <c r="E28" s="17">
        <v>2027</v>
      </c>
      <c r="F28" s="17">
        <v>2031</v>
      </c>
      <c r="G28" s="17" t="s">
        <v>562</v>
      </c>
      <c r="H28" s="17" t="s">
        <v>562</v>
      </c>
      <c r="I28" s="17" t="s">
        <v>562</v>
      </c>
      <c r="J28" s="17" t="s">
        <v>562</v>
      </c>
      <c r="K28" s="17" t="s">
        <v>562</v>
      </c>
      <c r="L28" s="17" t="s">
        <v>562</v>
      </c>
      <c r="M28" s="17" t="s">
        <v>562</v>
      </c>
      <c r="N28" s="17" t="s">
        <v>562</v>
      </c>
      <c r="O28" s="24">
        <f>'2'!K28*1.22</f>
        <v>123.07726</v>
      </c>
      <c r="P28" s="17" t="s">
        <v>562</v>
      </c>
      <c r="Q28" s="17" t="s">
        <v>562</v>
      </c>
      <c r="R28" s="17" t="s">
        <v>562</v>
      </c>
      <c r="S28" s="17" t="s">
        <v>562</v>
      </c>
      <c r="T28" s="17" t="s">
        <v>562</v>
      </c>
      <c r="U28" s="17" t="s">
        <v>562</v>
      </c>
      <c r="V28" s="17" t="s">
        <v>562</v>
      </c>
      <c r="W28" s="17" t="s">
        <v>562</v>
      </c>
      <c r="X28" s="17" t="s">
        <v>562</v>
      </c>
      <c r="Y28" s="17" t="s">
        <v>562</v>
      </c>
      <c r="Z28" s="17" t="s">
        <v>562</v>
      </c>
      <c r="AA28" s="17" t="s">
        <v>562</v>
      </c>
      <c r="AB28" s="17" t="s">
        <v>562</v>
      </c>
      <c r="AC28" s="25">
        <f>AF28</f>
        <v>39.694859399999999</v>
      </c>
      <c r="AD28" s="25" t="s">
        <v>562</v>
      </c>
      <c r="AE28" s="25" t="s">
        <v>562</v>
      </c>
      <c r="AF28" s="25">
        <f>'2'!Y28*1.22</f>
        <v>39.694859399999999</v>
      </c>
      <c r="AG28" s="25" t="s">
        <v>562</v>
      </c>
      <c r="AH28" s="25" t="s">
        <v>562</v>
      </c>
      <c r="AI28" s="25" t="s">
        <v>562</v>
      </c>
      <c r="AJ28" s="25" t="s">
        <v>562</v>
      </c>
      <c r="AK28" s="25" t="s">
        <v>562</v>
      </c>
      <c r="AL28" s="25" t="s">
        <v>562</v>
      </c>
      <c r="AM28" s="25">
        <f>AP28</f>
        <v>31.983593199999998</v>
      </c>
      <c r="AN28" s="25" t="s">
        <v>562</v>
      </c>
      <c r="AO28" s="25" t="s">
        <v>562</v>
      </c>
      <c r="AP28" s="25">
        <f>'2'!AA28*1.22</f>
        <v>31.983593199999998</v>
      </c>
      <c r="AQ28" s="25" t="s">
        <v>562</v>
      </c>
      <c r="AR28" s="25" t="s">
        <v>562</v>
      </c>
      <c r="AS28" s="25" t="s">
        <v>562</v>
      </c>
      <c r="AT28" s="25" t="s">
        <v>562</v>
      </c>
      <c r="AU28" s="25" t="s">
        <v>562</v>
      </c>
      <c r="AV28" s="25" t="s">
        <v>562</v>
      </c>
      <c r="AW28" s="25">
        <f>AZ28</f>
        <v>10.8571338</v>
      </c>
      <c r="AX28" s="25" t="s">
        <v>562</v>
      </c>
      <c r="AY28" s="25" t="s">
        <v>562</v>
      </c>
      <c r="AZ28" s="25">
        <f>'2'!AC28*1.22</f>
        <v>10.8571338</v>
      </c>
      <c r="BA28" s="25" t="s">
        <v>562</v>
      </c>
      <c r="BB28" s="25" t="s">
        <v>562</v>
      </c>
      <c r="BC28" s="25" t="s">
        <v>562</v>
      </c>
      <c r="BD28" s="25" t="s">
        <v>562</v>
      </c>
      <c r="BE28" s="25" t="s">
        <v>562</v>
      </c>
      <c r="BF28" s="25" t="s">
        <v>562</v>
      </c>
      <c r="BG28" s="25">
        <f>BJ28</f>
        <v>3.3312710000000001</v>
      </c>
      <c r="BH28" s="25" t="s">
        <v>562</v>
      </c>
      <c r="BI28" s="25" t="s">
        <v>562</v>
      </c>
      <c r="BJ28" s="25">
        <f>'2'!AE28*1.22</f>
        <v>3.3312710000000001</v>
      </c>
      <c r="BK28" s="25" t="s">
        <v>562</v>
      </c>
      <c r="BL28" s="25" t="s">
        <v>562</v>
      </c>
      <c r="BM28" s="25" t="s">
        <v>562</v>
      </c>
      <c r="BN28" s="25" t="s">
        <v>562</v>
      </c>
      <c r="BO28" s="25" t="s">
        <v>562</v>
      </c>
      <c r="BP28" s="25" t="s">
        <v>562</v>
      </c>
      <c r="BQ28" s="25">
        <f>BT28</f>
        <v>37.21</v>
      </c>
      <c r="BR28" s="25" t="s">
        <v>562</v>
      </c>
      <c r="BS28" s="25" t="s">
        <v>562</v>
      </c>
      <c r="BT28" s="25">
        <f>'2'!AG28*1.22</f>
        <v>37.21</v>
      </c>
      <c r="BU28" s="25" t="s">
        <v>562</v>
      </c>
      <c r="BV28" s="25" t="s">
        <v>562</v>
      </c>
      <c r="BW28" s="25" t="s">
        <v>562</v>
      </c>
      <c r="BX28" s="25" t="s">
        <v>562</v>
      </c>
      <c r="BY28" s="25" t="s">
        <v>562</v>
      </c>
      <c r="BZ28" s="25" t="s">
        <v>562</v>
      </c>
      <c r="CA28" s="25">
        <f>CD28</f>
        <v>123.07685739999999</v>
      </c>
      <c r="CB28" s="25" t="s">
        <v>562</v>
      </c>
      <c r="CC28" s="25" t="s">
        <v>562</v>
      </c>
      <c r="CD28" s="25">
        <f>AF28+AP28+AZ28+BJ28+BT28</f>
        <v>123.07685739999999</v>
      </c>
      <c r="CE28" s="25" t="s">
        <v>562</v>
      </c>
      <c r="CF28" s="25" t="s">
        <v>562</v>
      </c>
      <c r="CG28" s="25" t="s">
        <v>562</v>
      </c>
      <c r="CH28" s="25" t="s">
        <v>562</v>
      </c>
      <c r="CI28" s="25" t="s">
        <v>562</v>
      </c>
      <c r="CJ28" s="25" t="s">
        <v>562</v>
      </c>
      <c r="CK28" s="25" t="s">
        <v>562</v>
      </c>
    </row>
    <row r="29" spans="1:89" s="7" customFormat="1" ht="71.25" customHeight="1" x14ac:dyDescent="0.25">
      <c r="A29" s="14" t="s">
        <v>478</v>
      </c>
      <c r="B29" s="15" t="s">
        <v>91</v>
      </c>
      <c r="C29" s="12" t="s">
        <v>562</v>
      </c>
      <c r="D29" s="169" t="s">
        <v>562</v>
      </c>
      <c r="E29" s="169" t="s">
        <v>562</v>
      </c>
      <c r="F29" s="169" t="s">
        <v>562</v>
      </c>
      <c r="G29" s="169" t="s">
        <v>562</v>
      </c>
      <c r="H29" s="169" t="s">
        <v>562</v>
      </c>
      <c r="I29" s="169" t="s">
        <v>562</v>
      </c>
      <c r="J29" s="169" t="s">
        <v>562</v>
      </c>
      <c r="K29" s="169" t="s">
        <v>562</v>
      </c>
      <c r="L29" s="169" t="s">
        <v>562</v>
      </c>
      <c r="M29" s="169" t="s">
        <v>562</v>
      </c>
      <c r="N29" s="169" t="s">
        <v>562</v>
      </c>
      <c r="O29" s="169" t="s">
        <v>562</v>
      </c>
      <c r="P29" s="169" t="s">
        <v>562</v>
      </c>
      <c r="Q29" s="169" t="s">
        <v>562</v>
      </c>
      <c r="R29" s="169" t="s">
        <v>562</v>
      </c>
      <c r="S29" s="169" t="s">
        <v>562</v>
      </c>
      <c r="T29" s="169" t="s">
        <v>562</v>
      </c>
      <c r="U29" s="169" t="s">
        <v>562</v>
      </c>
      <c r="V29" s="169" t="s">
        <v>562</v>
      </c>
      <c r="W29" s="169" t="s">
        <v>562</v>
      </c>
      <c r="X29" s="169" t="s">
        <v>562</v>
      </c>
      <c r="Y29" s="169" t="s">
        <v>562</v>
      </c>
      <c r="Z29" s="169" t="s">
        <v>562</v>
      </c>
      <c r="AA29" s="169" t="s">
        <v>562</v>
      </c>
      <c r="AB29" s="169" t="s">
        <v>562</v>
      </c>
      <c r="AC29" s="169" t="s">
        <v>562</v>
      </c>
      <c r="AD29" s="169" t="s">
        <v>562</v>
      </c>
      <c r="AE29" s="169" t="s">
        <v>562</v>
      </c>
      <c r="AF29" s="169" t="s">
        <v>562</v>
      </c>
      <c r="AG29" s="169" t="s">
        <v>562</v>
      </c>
      <c r="AH29" s="169" t="s">
        <v>562</v>
      </c>
      <c r="AI29" s="169" t="s">
        <v>562</v>
      </c>
      <c r="AJ29" s="169" t="s">
        <v>562</v>
      </c>
      <c r="AK29" s="169" t="s">
        <v>562</v>
      </c>
      <c r="AL29" s="169" t="s">
        <v>562</v>
      </c>
      <c r="AM29" s="169" t="s">
        <v>562</v>
      </c>
      <c r="AN29" s="169" t="s">
        <v>562</v>
      </c>
      <c r="AO29" s="169" t="s">
        <v>562</v>
      </c>
      <c r="AP29" s="169" t="s">
        <v>562</v>
      </c>
      <c r="AQ29" s="169" t="s">
        <v>562</v>
      </c>
      <c r="AR29" s="169" t="s">
        <v>562</v>
      </c>
      <c r="AS29" s="169" t="s">
        <v>562</v>
      </c>
      <c r="AT29" s="169" t="s">
        <v>562</v>
      </c>
      <c r="AU29" s="169" t="s">
        <v>562</v>
      </c>
      <c r="AV29" s="169" t="s">
        <v>562</v>
      </c>
      <c r="AW29" s="169" t="s">
        <v>562</v>
      </c>
      <c r="AX29" s="169" t="s">
        <v>562</v>
      </c>
      <c r="AY29" s="169" t="s">
        <v>562</v>
      </c>
      <c r="AZ29" s="169" t="s">
        <v>562</v>
      </c>
      <c r="BA29" s="169" t="s">
        <v>562</v>
      </c>
      <c r="BB29" s="169" t="s">
        <v>562</v>
      </c>
      <c r="BC29" s="169" t="s">
        <v>562</v>
      </c>
      <c r="BD29" s="169" t="s">
        <v>562</v>
      </c>
      <c r="BE29" s="169" t="s">
        <v>562</v>
      </c>
      <c r="BF29" s="169" t="s">
        <v>562</v>
      </c>
      <c r="BG29" s="169" t="s">
        <v>562</v>
      </c>
      <c r="BH29" s="169" t="s">
        <v>562</v>
      </c>
      <c r="BI29" s="169" t="s">
        <v>562</v>
      </c>
      <c r="BJ29" s="169" t="s">
        <v>562</v>
      </c>
      <c r="BK29" s="169" t="s">
        <v>562</v>
      </c>
      <c r="BL29" s="169" t="s">
        <v>562</v>
      </c>
      <c r="BM29" s="169" t="s">
        <v>562</v>
      </c>
      <c r="BN29" s="169" t="s">
        <v>562</v>
      </c>
      <c r="BO29" s="169" t="s">
        <v>562</v>
      </c>
      <c r="BP29" s="169" t="s">
        <v>562</v>
      </c>
      <c r="BQ29" s="169" t="s">
        <v>562</v>
      </c>
      <c r="BR29" s="169" t="s">
        <v>562</v>
      </c>
      <c r="BS29" s="169" t="s">
        <v>562</v>
      </c>
      <c r="BT29" s="169" t="s">
        <v>562</v>
      </c>
      <c r="BU29" s="169" t="s">
        <v>562</v>
      </c>
      <c r="BV29" s="169" t="s">
        <v>562</v>
      </c>
      <c r="BW29" s="169" t="s">
        <v>562</v>
      </c>
      <c r="BX29" s="169" t="s">
        <v>562</v>
      </c>
      <c r="BY29" s="169" t="s">
        <v>562</v>
      </c>
      <c r="BZ29" s="169" t="s">
        <v>562</v>
      </c>
      <c r="CA29" s="169" t="s">
        <v>562</v>
      </c>
      <c r="CB29" s="169" t="s">
        <v>562</v>
      </c>
      <c r="CC29" s="169" t="s">
        <v>562</v>
      </c>
      <c r="CD29" s="169" t="s">
        <v>562</v>
      </c>
      <c r="CE29" s="169" t="s">
        <v>562</v>
      </c>
      <c r="CF29" s="169" t="s">
        <v>562</v>
      </c>
      <c r="CG29" s="169" t="s">
        <v>562</v>
      </c>
      <c r="CH29" s="169" t="s">
        <v>562</v>
      </c>
      <c r="CI29" s="169" t="s">
        <v>562</v>
      </c>
      <c r="CJ29" s="169" t="s">
        <v>562</v>
      </c>
      <c r="CK29" s="169" t="s">
        <v>562</v>
      </c>
    </row>
    <row r="30" spans="1:89" s="7" customFormat="1" ht="48" customHeight="1" x14ac:dyDescent="0.25">
      <c r="A30" s="16" t="s">
        <v>478</v>
      </c>
      <c r="B30" s="21" t="s">
        <v>489</v>
      </c>
      <c r="C30" s="17" t="s">
        <v>131</v>
      </c>
      <c r="D30" s="17" t="s">
        <v>132</v>
      </c>
      <c r="E30" s="17">
        <v>2027</v>
      </c>
      <c r="F30" s="17">
        <v>2031</v>
      </c>
      <c r="G30" s="17" t="s">
        <v>562</v>
      </c>
      <c r="H30" s="17" t="s">
        <v>562</v>
      </c>
      <c r="I30" s="17" t="s">
        <v>562</v>
      </c>
      <c r="J30" s="17" t="s">
        <v>562</v>
      </c>
      <c r="K30" s="17" t="s">
        <v>562</v>
      </c>
      <c r="L30" s="17" t="s">
        <v>562</v>
      </c>
      <c r="M30" s="17" t="s">
        <v>562</v>
      </c>
      <c r="N30" s="17" t="s">
        <v>562</v>
      </c>
      <c r="O30" s="24">
        <f>'2'!K30*1.22</f>
        <v>246.15329999999997</v>
      </c>
      <c r="P30" s="17" t="s">
        <v>562</v>
      </c>
      <c r="Q30" s="17" t="s">
        <v>562</v>
      </c>
      <c r="R30" s="17" t="s">
        <v>562</v>
      </c>
      <c r="S30" s="17" t="s">
        <v>562</v>
      </c>
      <c r="T30" s="17" t="s">
        <v>562</v>
      </c>
      <c r="U30" s="17" t="s">
        <v>562</v>
      </c>
      <c r="V30" s="17" t="s">
        <v>562</v>
      </c>
      <c r="W30" s="17" t="s">
        <v>562</v>
      </c>
      <c r="X30" s="17" t="s">
        <v>562</v>
      </c>
      <c r="Y30" s="17" t="s">
        <v>562</v>
      </c>
      <c r="Z30" s="17" t="s">
        <v>562</v>
      </c>
      <c r="AA30" s="17" t="s">
        <v>562</v>
      </c>
      <c r="AB30" s="17" t="s">
        <v>562</v>
      </c>
      <c r="AC30" s="25">
        <f>AF30</f>
        <v>39.137221799999999</v>
      </c>
      <c r="AD30" s="25" t="s">
        <v>562</v>
      </c>
      <c r="AE30" s="25" t="s">
        <v>562</v>
      </c>
      <c r="AF30" s="25">
        <f>'2'!Y30*1.22</f>
        <v>39.137221799999999</v>
      </c>
      <c r="AG30" s="25" t="s">
        <v>562</v>
      </c>
      <c r="AH30" s="25" t="s">
        <v>562</v>
      </c>
      <c r="AI30" s="25" t="s">
        <v>562</v>
      </c>
      <c r="AJ30" s="25" t="s">
        <v>562</v>
      </c>
      <c r="AK30" s="25" t="s">
        <v>562</v>
      </c>
      <c r="AL30" s="25" t="s">
        <v>562</v>
      </c>
      <c r="AM30" s="25">
        <f>AP30</f>
        <v>42.644392400000001</v>
      </c>
      <c r="AN30" s="25" t="s">
        <v>562</v>
      </c>
      <c r="AO30" s="25" t="s">
        <v>562</v>
      </c>
      <c r="AP30" s="25">
        <f>'2'!AA30*1.22</f>
        <v>42.644392400000001</v>
      </c>
      <c r="AQ30" s="25" t="s">
        <v>562</v>
      </c>
      <c r="AR30" s="25" t="s">
        <v>562</v>
      </c>
      <c r="AS30" s="25" t="s">
        <v>562</v>
      </c>
      <c r="AT30" s="25" t="s">
        <v>562</v>
      </c>
      <c r="AU30" s="25" t="s">
        <v>562</v>
      </c>
      <c r="AV30" s="25" t="s">
        <v>562</v>
      </c>
      <c r="AW30" s="25">
        <f>AZ30</f>
        <v>21.909894599999998</v>
      </c>
      <c r="AX30" s="25" t="s">
        <v>562</v>
      </c>
      <c r="AY30" s="25"/>
      <c r="AZ30" s="25">
        <f>'2'!AC30*1.22</f>
        <v>21.909894599999998</v>
      </c>
      <c r="BA30" s="25" t="s">
        <v>562</v>
      </c>
      <c r="BB30" s="25" t="s">
        <v>562</v>
      </c>
      <c r="BC30" s="25" t="s">
        <v>562</v>
      </c>
      <c r="BD30" s="25" t="s">
        <v>562</v>
      </c>
      <c r="BE30" s="25" t="s">
        <v>562</v>
      </c>
      <c r="BF30" s="25" t="s">
        <v>562</v>
      </c>
      <c r="BG30" s="25">
        <f>BJ30</f>
        <v>76.867990999999989</v>
      </c>
      <c r="BH30" s="25" t="s">
        <v>562</v>
      </c>
      <c r="BI30" s="25" t="s">
        <v>562</v>
      </c>
      <c r="BJ30" s="25">
        <f>'2'!AE30*1.22</f>
        <v>76.867990999999989</v>
      </c>
      <c r="BK30" s="25" t="s">
        <v>562</v>
      </c>
      <c r="BL30" s="25" t="s">
        <v>562</v>
      </c>
      <c r="BM30" s="25" t="s">
        <v>562</v>
      </c>
      <c r="BN30" s="25" t="s">
        <v>562</v>
      </c>
      <c r="BO30" s="25" t="s">
        <v>562</v>
      </c>
      <c r="BP30" s="25" t="s">
        <v>562</v>
      </c>
      <c r="BQ30" s="25">
        <f>BT30</f>
        <v>65.593934399999995</v>
      </c>
      <c r="BR30" s="25" t="s">
        <v>562</v>
      </c>
      <c r="BS30" s="25" t="s">
        <v>562</v>
      </c>
      <c r="BT30" s="25">
        <f>'2'!AG30*1.22</f>
        <v>65.593934399999995</v>
      </c>
      <c r="BU30" s="25" t="s">
        <v>562</v>
      </c>
      <c r="BV30" s="25" t="s">
        <v>562</v>
      </c>
      <c r="BW30" s="25" t="s">
        <v>562</v>
      </c>
      <c r="BX30" s="25" t="s">
        <v>562</v>
      </c>
      <c r="BY30" s="25" t="s">
        <v>562</v>
      </c>
      <c r="BZ30" s="25" t="s">
        <v>562</v>
      </c>
      <c r="CA30" s="25">
        <f>CD30</f>
        <v>246.15343419999999</v>
      </c>
      <c r="CB30" s="25" t="s">
        <v>562</v>
      </c>
      <c r="CC30" s="25" t="s">
        <v>562</v>
      </c>
      <c r="CD30" s="25">
        <f>AF30+AP30+AZ30+BJ30+BT30</f>
        <v>246.15343419999999</v>
      </c>
      <c r="CE30" s="25" t="s">
        <v>562</v>
      </c>
      <c r="CF30" s="25" t="s">
        <v>562</v>
      </c>
      <c r="CG30" s="25" t="s">
        <v>562</v>
      </c>
      <c r="CH30" s="25" t="s">
        <v>562</v>
      </c>
      <c r="CI30" s="25" t="s">
        <v>562</v>
      </c>
      <c r="CJ30" s="25" t="s">
        <v>562</v>
      </c>
      <c r="CK30" s="25" t="s">
        <v>562</v>
      </c>
    </row>
    <row r="31" spans="1:89" s="7" customFormat="1" ht="48" customHeight="1" x14ac:dyDescent="0.25">
      <c r="A31" s="14" t="s">
        <v>479</v>
      </c>
      <c r="B31" s="15" t="s">
        <v>94</v>
      </c>
      <c r="C31" s="12" t="s">
        <v>562</v>
      </c>
      <c r="D31" s="169" t="s">
        <v>562</v>
      </c>
      <c r="E31" s="169" t="s">
        <v>562</v>
      </c>
      <c r="F31" s="169" t="s">
        <v>562</v>
      </c>
      <c r="G31" s="169" t="s">
        <v>562</v>
      </c>
      <c r="H31" s="169" t="s">
        <v>562</v>
      </c>
      <c r="I31" s="169" t="s">
        <v>562</v>
      </c>
      <c r="J31" s="169" t="s">
        <v>562</v>
      </c>
      <c r="K31" s="169" t="s">
        <v>562</v>
      </c>
      <c r="L31" s="169" t="s">
        <v>562</v>
      </c>
      <c r="M31" s="169" t="s">
        <v>562</v>
      </c>
      <c r="N31" s="169" t="s">
        <v>562</v>
      </c>
      <c r="O31" s="169" t="s">
        <v>562</v>
      </c>
      <c r="P31" s="169" t="s">
        <v>562</v>
      </c>
      <c r="Q31" s="169" t="s">
        <v>562</v>
      </c>
      <c r="R31" s="169" t="s">
        <v>562</v>
      </c>
      <c r="S31" s="169" t="s">
        <v>562</v>
      </c>
      <c r="T31" s="169" t="s">
        <v>562</v>
      </c>
      <c r="U31" s="169" t="s">
        <v>562</v>
      </c>
      <c r="V31" s="169" t="s">
        <v>562</v>
      </c>
      <c r="W31" s="169" t="s">
        <v>562</v>
      </c>
      <c r="X31" s="169" t="s">
        <v>562</v>
      </c>
      <c r="Y31" s="169" t="s">
        <v>562</v>
      </c>
      <c r="Z31" s="169" t="s">
        <v>562</v>
      </c>
      <c r="AA31" s="169" t="s">
        <v>562</v>
      </c>
      <c r="AB31" s="169" t="s">
        <v>562</v>
      </c>
      <c r="AC31" s="169" t="s">
        <v>562</v>
      </c>
      <c r="AD31" s="169" t="s">
        <v>562</v>
      </c>
      <c r="AE31" s="169" t="s">
        <v>562</v>
      </c>
      <c r="AF31" s="169" t="s">
        <v>562</v>
      </c>
      <c r="AG31" s="169" t="s">
        <v>562</v>
      </c>
      <c r="AH31" s="169" t="s">
        <v>562</v>
      </c>
      <c r="AI31" s="169" t="s">
        <v>562</v>
      </c>
      <c r="AJ31" s="169" t="s">
        <v>562</v>
      </c>
      <c r="AK31" s="169" t="s">
        <v>562</v>
      </c>
      <c r="AL31" s="169" t="s">
        <v>562</v>
      </c>
      <c r="AM31" s="169" t="s">
        <v>562</v>
      </c>
      <c r="AN31" s="169" t="s">
        <v>562</v>
      </c>
      <c r="AO31" s="169" t="s">
        <v>562</v>
      </c>
      <c r="AP31" s="169" t="s">
        <v>562</v>
      </c>
      <c r="AQ31" s="169" t="s">
        <v>562</v>
      </c>
      <c r="AR31" s="169" t="s">
        <v>562</v>
      </c>
      <c r="AS31" s="169" t="s">
        <v>562</v>
      </c>
      <c r="AT31" s="169" t="s">
        <v>562</v>
      </c>
      <c r="AU31" s="169" t="s">
        <v>562</v>
      </c>
      <c r="AV31" s="169" t="s">
        <v>562</v>
      </c>
      <c r="AW31" s="169" t="s">
        <v>562</v>
      </c>
      <c r="AX31" s="169" t="s">
        <v>562</v>
      </c>
      <c r="AY31" s="169" t="s">
        <v>562</v>
      </c>
      <c r="AZ31" s="169" t="s">
        <v>562</v>
      </c>
      <c r="BA31" s="169" t="s">
        <v>562</v>
      </c>
      <c r="BB31" s="169" t="s">
        <v>562</v>
      </c>
      <c r="BC31" s="169" t="s">
        <v>562</v>
      </c>
      <c r="BD31" s="169" t="s">
        <v>562</v>
      </c>
      <c r="BE31" s="169" t="s">
        <v>562</v>
      </c>
      <c r="BF31" s="169" t="s">
        <v>562</v>
      </c>
      <c r="BG31" s="169" t="s">
        <v>562</v>
      </c>
      <c r="BH31" s="169" t="s">
        <v>562</v>
      </c>
      <c r="BI31" s="169" t="s">
        <v>562</v>
      </c>
      <c r="BJ31" s="169" t="s">
        <v>562</v>
      </c>
      <c r="BK31" s="169" t="s">
        <v>562</v>
      </c>
      <c r="BL31" s="169" t="s">
        <v>562</v>
      </c>
      <c r="BM31" s="169" t="s">
        <v>562</v>
      </c>
      <c r="BN31" s="169" t="s">
        <v>562</v>
      </c>
      <c r="BO31" s="169" t="s">
        <v>562</v>
      </c>
      <c r="BP31" s="169" t="s">
        <v>562</v>
      </c>
      <c r="BQ31" s="169" t="s">
        <v>562</v>
      </c>
      <c r="BR31" s="169" t="s">
        <v>562</v>
      </c>
      <c r="BS31" s="169" t="s">
        <v>562</v>
      </c>
      <c r="BT31" s="169" t="s">
        <v>562</v>
      </c>
      <c r="BU31" s="169" t="s">
        <v>562</v>
      </c>
      <c r="BV31" s="169" t="s">
        <v>562</v>
      </c>
      <c r="BW31" s="169" t="s">
        <v>562</v>
      </c>
      <c r="BX31" s="169" t="s">
        <v>562</v>
      </c>
      <c r="BY31" s="169" t="s">
        <v>562</v>
      </c>
      <c r="BZ31" s="169" t="s">
        <v>562</v>
      </c>
      <c r="CA31" s="169" t="s">
        <v>562</v>
      </c>
      <c r="CB31" s="169" t="s">
        <v>562</v>
      </c>
      <c r="CC31" s="169" t="s">
        <v>562</v>
      </c>
      <c r="CD31" s="169" t="s">
        <v>562</v>
      </c>
      <c r="CE31" s="169" t="s">
        <v>562</v>
      </c>
      <c r="CF31" s="169" t="s">
        <v>562</v>
      </c>
      <c r="CG31" s="169" t="s">
        <v>562</v>
      </c>
      <c r="CH31" s="169" t="s">
        <v>562</v>
      </c>
      <c r="CI31" s="169" t="s">
        <v>562</v>
      </c>
      <c r="CJ31" s="169" t="s">
        <v>562</v>
      </c>
      <c r="CK31" s="169" t="s">
        <v>562</v>
      </c>
    </row>
    <row r="32" spans="1:89" s="7" customFormat="1" ht="48" customHeight="1" x14ac:dyDescent="0.25">
      <c r="A32" s="14" t="s">
        <v>481</v>
      </c>
      <c r="B32" s="15" t="s">
        <v>95</v>
      </c>
      <c r="C32" s="169" t="s">
        <v>562</v>
      </c>
      <c r="D32" s="169" t="s">
        <v>562</v>
      </c>
      <c r="E32" s="169" t="s">
        <v>562</v>
      </c>
      <c r="F32" s="169" t="s">
        <v>562</v>
      </c>
      <c r="G32" s="169" t="s">
        <v>562</v>
      </c>
      <c r="H32" s="169" t="s">
        <v>562</v>
      </c>
      <c r="I32" s="169" t="s">
        <v>562</v>
      </c>
      <c r="J32" s="169" t="s">
        <v>562</v>
      </c>
      <c r="K32" s="169" t="s">
        <v>562</v>
      </c>
      <c r="L32" s="169" t="s">
        <v>562</v>
      </c>
      <c r="M32" s="169" t="s">
        <v>562</v>
      </c>
      <c r="N32" s="169" t="s">
        <v>562</v>
      </c>
      <c r="O32" s="169" t="s">
        <v>562</v>
      </c>
      <c r="P32" s="169" t="s">
        <v>562</v>
      </c>
      <c r="Q32" s="169" t="s">
        <v>562</v>
      </c>
      <c r="R32" s="169" t="s">
        <v>562</v>
      </c>
      <c r="S32" s="169" t="s">
        <v>562</v>
      </c>
      <c r="T32" s="169" t="s">
        <v>562</v>
      </c>
      <c r="U32" s="169" t="s">
        <v>562</v>
      </c>
      <c r="V32" s="169" t="s">
        <v>562</v>
      </c>
      <c r="W32" s="169" t="s">
        <v>562</v>
      </c>
      <c r="X32" s="169" t="s">
        <v>562</v>
      </c>
      <c r="Y32" s="169" t="s">
        <v>562</v>
      </c>
      <c r="Z32" s="169" t="s">
        <v>562</v>
      </c>
      <c r="AA32" s="169" t="s">
        <v>562</v>
      </c>
      <c r="AB32" s="169" t="s">
        <v>562</v>
      </c>
      <c r="AC32" s="169" t="s">
        <v>562</v>
      </c>
      <c r="AD32" s="169" t="s">
        <v>562</v>
      </c>
      <c r="AE32" s="169" t="s">
        <v>562</v>
      </c>
      <c r="AF32" s="169" t="s">
        <v>562</v>
      </c>
      <c r="AG32" s="169" t="s">
        <v>562</v>
      </c>
      <c r="AH32" s="169" t="s">
        <v>562</v>
      </c>
      <c r="AI32" s="169" t="s">
        <v>562</v>
      </c>
      <c r="AJ32" s="169" t="s">
        <v>562</v>
      </c>
      <c r="AK32" s="169" t="s">
        <v>562</v>
      </c>
      <c r="AL32" s="169" t="s">
        <v>562</v>
      </c>
      <c r="AM32" s="169" t="s">
        <v>562</v>
      </c>
      <c r="AN32" s="169" t="s">
        <v>562</v>
      </c>
      <c r="AO32" s="169" t="s">
        <v>562</v>
      </c>
      <c r="AP32" s="169" t="s">
        <v>562</v>
      </c>
      <c r="AQ32" s="169" t="s">
        <v>562</v>
      </c>
      <c r="AR32" s="169" t="s">
        <v>562</v>
      </c>
      <c r="AS32" s="169" t="s">
        <v>562</v>
      </c>
      <c r="AT32" s="169" t="s">
        <v>562</v>
      </c>
      <c r="AU32" s="169" t="s">
        <v>562</v>
      </c>
      <c r="AV32" s="169" t="s">
        <v>562</v>
      </c>
      <c r="AW32" s="169" t="s">
        <v>562</v>
      </c>
      <c r="AX32" s="169" t="s">
        <v>562</v>
      </c>
      <c r="AY32" s="169" t="s">
        <v>562</v>
      </c>
      <c r="AZ32" s="169" t="s">
        <v>562</v>
      </c>
      <c r="BA32" s="169" t="s">
        <v>562</v>
      </c>
      <c r="BB32" s="169" t="s">
        <v>562</v>
      </c>
      <c r="BC32" s="169" t="s">
        <v>562</v>
      </c>
      <c r="BD32" s="169" t="s">
        <v>562</v>
      </c>
      <c r="BE32" s="169" t="s">
        <v>562</v>
      </c>
      <c r="BF32" s="169" t="s">
        <v>562</v>
      </c>
      <c r="BG32" s="169" t="s">
        <v>562</v>
      </c>
      <c r="BH32" s="169" t="s">
        <v>562</v>
      </c>
      <c r="BI32" s="169" t="s">
        <v>562</v>
      </c>
      <c r="BJ32" s="169" t="s">
        <v>562</v>
      </c>
      <c r="BK32" s="169" t="s">
        <v>562</v>
      </c>
      <c r="BL32" s="169" t="s">
        <v>562</v>
      </c>
      <c r="BM32" s="169" t="s">
        <v>562</v>
      </c>
      <c r="BN32" s="169" t="s">
        <v>562</v>
      </c>
      <c r="BO32" s="169" t="s">
        <v>562</v>
      </c>
      <c r="BP32" s="169" t="s">
        <v>562</v>
      </c>
      <c r="BQ32" s="169" t="s">
        <v>562</v>
      </c>
      <c r="BR32" s="169" t="s">
        <v>562</v>
      </c>
      <c r="BS32" s="169" t="s">
        <v>562</v>
      </c>
      <c r="BT32" s="169" t="s">
        <v>562</v>
      </c>
      <c r="BU32" s="169" t="s">
        <v>562</v>
      </c>
      <c r="BV32" s="169" t="s">
        <v>562</v>
      </c>
      <c r="BW32" s="169" t="s">
        <v>562</v>
      </c>
      <c r="BX32" s="169" t="s">
        <v>562</v>
      </c>
      <c r="BY32" s="169" t="s">
        <v>562</v>
      </c>
      <c r="BZ32" s="169" t="s">
        <v>562</v>
      </c>
      <c r="CA32" s="169" t="s">
        <v>562</v>
      </c>
      <c r="CB32" s="169" t="s">
        <v>562</v>
      </c>
      <c r="CC32" s="169" t="s">
        <v>562</v>
      </c>
      <c r="CD32" s="169" t="s">
        <v>562</v>
      </c>
      <c r="CE32" s="169" t="s">
        <v>562</v>
      </c>
      <c r="CF32" s="169" t="s">
        <v>562</v>
      </c>
      <c r="CG32" s="169" t="s">
        <v>562</v>
      </c>
      <c r="CH32" s="169" t="s">
        <v>562</v>
      </c>
      <c r="CI32" s="169" t="s">
        <v>562</v>
      </c>
      <c r="CJ32" s="169" t="s">
        <v>562</v>
      </c>
      <c r="CK32" s="169" t="s">
        <v>562</v>
      </c>
    </row>
    <row r="33" spans="1:89" s="7" customFormat="1" ht="48" customHeight="1" x14ac:dyDescent="0.25">
      <c r="A33" s="14" t="s">
        <v>482</v>
      </c>
      <c r="B33" s="15" t="s">
        <v>96</v>
      </c>
      <c r="C33" s="169" t="s">
        <v>562</v>
      </c>
      <c r="D33" s="169" t="s">
        <v>562</v>
      </c>
      <c r="E33" s="169" t="s">
        <v>562</v>
      </c>
      <c r="F33" s="169" t="s">
        <v>562</v>
      </c>
      <c r="G33" s="169" t="s">
        <v>562</v>
      </c>
      <c r="H33" s="169" t="s">
        <v>562</v>
      </c>
      <c r="I33" s="169" t="s">
        <v>562</v>
      </c>
      <c r="J33" s="169" t="s">
        <v>562</v>
      </c>
      <c r="K33" s="169" t="s">
        <v>562</v>
      </c>
      <c r="L33" s="169" t="s">
        <v>562</v>
      </c>
      <c r="M33" s="169" t="s">
        <v>562</v>
      </c>
      <c r="N33" s="169" t="s">
        <v>562</v>
      </c>
      <c r="O33" s="169" t="s">
        <v>562</v>
      </c>
      <c r="P33" s="169" t="s">
        <v>562</v>
      </c>
      <c r="Q33" s="169" t="s">
        <v>562</v>
      </c>
      <c r="R33" s="169" t="s">
        <v>562</v>
      </c>
      <c r="S33" s="169" t="s">
        <v>562</v>
      </c>
      <c r="T33" s="169" t="s">
        <v>562</v>
      </c>
      <c r="U33" s="169" t="s">
        <v>562</v>
      </c>
      <c r="V33" s="169" t="s">
        <v>562</v>
      </c>
      <c r="W33" s="169" t="s">
        <v>562</v>
      </c>
      <c r="X33" s="169" t="s">
        <v>562</v>
      </c>
      <c r="Y33" s="169" t="s">
        <v>562</v>
      </c>
      <c r="Z33" s="169" t="s">
        <v>562</v>
      </c>
      <c r="AA33" s="169" t="s">
        <v>562</v>
      </c>
      <c r="AB33" s="169" t="s">
        <v>562</v>
      </c>
      <c r="AC33" s="169" t="s">
        <v>562</v>
      </c>
      <c r="AD33" s="169" t="s">
        <v>562</v>
      </c>
      <c r="AE33" s="169" t="s">
        <v>562</v>
      </c>
      <c r="AF33" s="169" t="s">
        <v>562</v>
      </c>
      <c r="AG33" s="169" t="s">
        <v>562</v>
      </c>
      <c r="AH33" s="169" t="s">
        <v>562</v>
      </c>
      <c r="AI33" s="169" t="s">
        <v>562</v>
      </c>
      <c r="AJ33" s="169" t="s">
        <v>562</v>
      </c>
      <c r="AK33" s="169" t="s">
        <v>562</v>
      </c>
      <c r="AL33" s="169" t="s">
        <v>562</v>
      </c>
      <c r="AM33" s="169" t="s">
        <v>562</v>
      </c>
      <c r="AN33" s="169" t="s">
        <v>562</v>
      </c>
      <c r="AO33" s="169" t="s">
        <v>562</v>
      </c>
      <c r="AP33" s="169" t="s">
        <v>562</v>
      </c>
      <c r="AQ33" s="169" t="s">
        <v>562</v>
      </c>
      <c r="AR33" s="169" t="s">
        <v>562</v>
      </c>
      <c r="AS33" s="169" t="s">
        <v>562</v>
      </c>
      <c r="AT33" s="169" t="s">
        <v>562</v>
      </c>
      <c r="AU33" s="169" t="s">
        <v>562</v>
      </c>
      <c r="AV33" s="169" t="s">
        <v>562</v>
      </c>
      <c r="AW33" s="169" t="s">
        <v>562</v>
      </c>
      <c r="AX33" s="169" t="s">
        <v>562</v>
      </c>
      <c r="AY33" s="169" t="s">
        <v>562</v>
      </c>
      <c r="AZ33" s="169" t="s">
        <v>562</v>
      </c>
      <c r="BA33" s="169" t="s">
        <v>562</v>
      </c>
      <c r="BB33" s="169" t="s">
        <v>562</v>
      </c>
      <c r="BC33" s="169" t="s">
        <v>562</v>
      </c>
      <c r="BD33" s="169" t="s">
        <v>562</v>
      </c>
      <c r="BE33" s="169" t="s">
        <v>562</v>
      </c>
      <c r="BF33" s="169" t="s">
        <v>562</v>
      </c>
      <c r="BG33" s="169" t="s">
        <v>562</v>
      </c>
      <c r="BH33" s="169" t="s">
        <v>562</v>
      </c>
      <c r="BI33" s="169" t="s">
        <v>562</v>
      </c>
      <c r="BJ33" s="169" t="s">
        <v>562</v>
      </c>
      <c r="BK33" s="169" t="s">
        <v>562</v>
      </c>
      <c r="BL33" s="169" t="s">
        <v>562</v>
      </c>
      <c r="BM33" s="169" t="s">
        <v>562</v>
      </c>
      <c r="BN33" s="169" t="s">
        <v>562</v>
      </c>
      <c r="BO33" s="169" t="s">
        <v>562</v>
      </c>
      <c r="BP33" s="169" t="s">
        <v>562</v>
      </c>
      <c r="BQ33" s="169" t="s">
        <v>562</v>
      </c>
      <c r="BR33" s="169" t="s">
        <v>562</v>
      </c>
      <c r="BS33" s="169" t="s">
        <v>562</v>
      </c>
      <c r="BT33" s="169" t="s">
        <v>562</v>
      </c>
      <c r="BU33" s="169" t="s">
        <v>562</v>
      </c>
      <c r="BV33" s="169" t="s">
        <v>562</v>
      </c>
      <c r="BW33" s="169" t="s">
        <v>562</v>
      </c>
      <c r="BX33" s="169" t="s">
        <v>562</v>
      </c>
      <c r="BY33" s="169" t="s">
        <v>562</v>
      </c>
      <c r="BZ33" s="169" t="s">
        <v>562</v>
      </c>
      <c r="CA33" s="169" t="s">
        <v>562</v>
      </c>
      <c r="CB33" s="169" t="s">
        <v>562</v>
      </c>
      <c r="CC33" s="169" t="s">
        <v>562</v>
      </c>
      <c r="CD33" s="169" t="s">
        <v>562</v>
      </c>
      <c r="CE33" s="169" t="s">
        <v>562</v>
      </c>
      <c r="CF33" s="169" t="s">
        <v>562</v>
      </c>
      <c r="CG33" s="169" t="s">
        <v>562</v>
      </c>
      <c r="CH33" s="169" t="s">
        <v>562</v>
      </c>
      <c r="CI33" s="169" t="s">
        <v>562</v>
      </c>
      <c r="CJ33" s="169" t="s">
        <v>562</v>
      </c>
      <c r="CK33" s="169" t="s">
        <v>562</v>
      </c>
    </row>
    <row r="34" spans="1:89" s="7" customFormat="1" ht="48" customHeight="1" x14ac:dyDescent="0.25">
      <c r="A34" s="19" t="s">
        <v>482</v>
      </c>
      <c r="B34" s="22" t="s">
        <v>490</v>
      </c>
      <c r="C34" s="17" t="s">
        <v>491</v>
      </c>
      <c r="D34" s="17" t="s">
        <v>132</v>
      </c>
      <c r="E34" s="17">
        <v>2027</v>
      </c>
      <c r="F34" s="17">
        <v>2031</v>
      </c>
      <c r="G34" s="17" t="s">
        <v>562</v>
      </c>
      <c r="H34" s="17" t="s">
        <v>562</v>
      </c>
      <c r="I34" s="17" t="s">
        <v>562</v>
      </c>
      <c r="J34" s="17" t="s">
        <v>562</v>
      </c>
      <c r="K34" s="17" t="s">
        <v>562</v>
      </c>
      <c r="L34" s="17" t="s">
        <v>562</v>
      </c>
      <c r="M34" s="17" t="s">
        <v>562</v>
      </c>
      <c r="N34" s="17" t="s">
        <v>562</v>
      </c>
      <c r="O34" s="24">
        <f>'2'!K34</f>
        <v>0.50197999999999998</v>
      </c>
      <c r="P34" s="17" t="s">
        <v>562</v>
      </c>
      <c r="Q34" s="17" t="s">
        <v>562</v>
      </c>
      <c r="R34" s="17" t="s">
        <v>562</v>
      </c>
      <c r="S34" s="17" t="s">
        <v>562</v>
      </c>
      <c r="T34" s="17" t="s">
        <v>562</v>
      </c>
      <c r="U34" s="17" t="s">
        <v>562</v>
      </c>
      <c r="V34" s="17" t="s">
        <v>562</v>
      </c>
      <c r="W34" s="17" t="s">
        <v>562</v>
      </c>
      <c r="X34" s="17" t="s">
        <v>562</v>
      </c>
      <c r="Y34" s="17" t="s">
        <v>562</v>
      </c>
      <c r="Z34" s="17" t="s">
        <v>562</v>
      </c>
      <c r="AA34" s="17" t="s">
        <v>562</v>
      </c>
      <c r="AB34" s="17" t="s">
        <v>562</v>
      </c>
      <c r="AC34" s="17" t="s">
        <v>562</v>
      </c>
      <c r="AD34" s="17" t="s">
        <v>562</v>
      </c>
      <c r="AE34" s="17" t="s">
        <v>562</v>
      </c>
      <c r="AF34" s="17">
        <v>0</v>
      </c>
      <c r="AG34" s="17" t="s">
        <v>562</v>
      </c>
      <c r="AH34" s="17" t="s">
        <v>562</v>
      </c>
      <c r="AI34" s="17" t="s">
        <v>562</v>
      </c>
      <c r="AJ34" s="17" t="s">
        <v>562</v>
      </c>
      <c r="AK34" s="17" t="s">
        <v>562</v>
      </c>
      <c r="AL34" s="17" t="s">
        <v>562</v>
      </c>
      <c r="AM34" s="17" t="s">
        <v>562</v>
      </c>
      <c r="AN34" s="17" t="s">
        <v>562</v>
      </c>
      <c r="AO34" s="17" t="s">
        <v>562</v>
      </c>
      <c r="AP34" s="17">
        <v>0</v>
      </c>
      <c r="AQ34" s="17" t="s">
        <v>562</v>
      </c>
      <c r="AR34" s="17" t="s">
        <v>562</v>
      </c>
      <c r="AS34" s="17" t="s">
        <v>562</v>
      </c>
      <c r="AT34" s="17" t="s">
        <v>562</v>
      </c>
      <c r="AU34" s="17" t="s">
        <v>562</v>
      </c>
      <c r="AV34" s="17" t="s">
        <v>562</v>
      </c>
      <c r="AW34" s="25" t="str">
        <f>AZ34</f>
        <v>0,50198</v>
      </c>
      <c r="AX34" s="25" t="s">
        <v>562</v>
      </c>
      <c r="AY34" s="25" t="s">
        <v>562</v>
      </c>
      <c r="AZ34" s="25" t="str">
        <f>'2'!AC34</f>
        <v>0,50198</v>
      </c>
      <c r="BA34" s="25" t="s">
        <v>562</v>
      </c>
      <c r="BB34" s="25" t="s">
        <v>562</v>
      </c>
      <c r="BC34" s="25" t="s">
        <v>562</v>
      </c>
      <c r="BD34" s="25" t="s">
        <v>562</v>
      </c>
      <c r="BE34" s="25" t="s">
        <v>562</v>
      </c>
      <c r="BF34" s="25" t="s">
        <v>562</v>
      </c>
      <c r="BG34" s="25" t="s">
        <v>562</v>
      </c>
      <c r="BH34" s="25" t="s">
        <v>562</v>
      </c>
      <c r="BI34" s="25" t="s">
        <v>562</v>
      </c>
      <c r="BJ34" s="25">
        <v>0</v>
      </c>
      <c r="BK34" s="25" t="s">
        <v>562</v>
      </c>
      <c r="BL34" s="25" t="s">
        <v>562</v>
      </c>
      <c r="BM34" s="25" t="s">
        <v>562</v>
      </c>
      <c r="BN34" s="25" t="s">
        <v>562</v>
      </c>
      <c r="BO34" s="25" t="s">
        <v>562</v>
      </c>
      <c r="BP34" s="25" t="s">
        <v>562</v>
      </c>
      <c r="BQ34" s="25" t="s">
        <v>562</v>
      </c>
      <c r="BR34" s="25" t="s">
        <v>562</v>
      </c>
      <c r="BS34" s="25" t="s">
        <v>562</v>
      </c>
      <c r="BT34" s="25">
        <v>0</v>
      </c>
      <c r="BU34" s="25" t="s">
        <v>562</v>
      </c>
      <c r="BV34" s="25" t="s">
        <v>562</v>
      </c>
      <c r="BW34" s="25" t="s">
        <v>562</v>
      </c>
      <c r="BX34" s="25" t="s">
        <v>562</v>
      </c>
      <c r="BY34" s="25" t="s">
        <v>562</v>
      </c>
      <c r="BZ34" s="25" t="s">
        <v>562</v>
      </c>
      <c r="CA34" s="25">
        <f>CD34</f>
        <v>0.50197999999999998</v>
      </c>
      <c r="CB34" s="25" t="s">
        <v>562</v>
      </c>
      <c r="CC34" s="25" t="s">
        <v>562</v>
      </c>
      <c r="CD34" s="25">
        <f>AF34+AP34+AZ34+BJ34+BT34</f>
        <v>0.50197999999999998</v>
      </c>
      <c r="CE34" s="25" t="s">
        <v>562</v>
      </c>
      <c r="CF34" s="25" t="s">
        <v>562</v>
      </c>
      <c r="CG34" s="25" t="s">
        <v>562</v>
      </c>
      <c r="CH34" s="25" t="s">
        <v>562</v>
      </c>
      <c r="CI34" s="25" t="s">
        <v>562</v>
      </c>
      <c r="CJ34" s="25" t="s">
        <v>562</v>
      </c>
      <c r="CK34" s="25" t="s">
        <v>562</v>
      </c>
    </row>
    <row r="35" spans="1:89" s="7" customFormat="1" ht="48" customHeight="1" x14ac:dyDescent="0.25">
      <c r="A35" s="14" t="s">
        <v>480</v>
      </c>
      <c r="B35" s="15" t="s">
        <v>97</v>
      </c>
      <c r="C35" s="12" t="s">
        <v>562</v>
      </c>
      <c r="D35" s="169" t="s">
        <v>562</v>
      </c>
      <c r="E35" s="169" t="s">
        <v>562</v>
      </c>
      <c r="F35" s="169" t="s">
        <v>562</v>
      </c>
      <c r="G35" s="169" t="s">
        <v>562</v>
      </c>
      <c r="H35" s="169" t="s">
        <v>562</v>
      </c>
      <c r="I35" s="169" t="s">
        <v>562</v>
      </c>
      <c r="J35" s="169" t="s">
        <v>562</v>
      </c>
      <c r="K35" s="169" t="s">
        <v>562</v>
      </c>
      <c r="L35" s="169" t="s">
        <v>562</v>
      </c>
      <c r="M35" s="169" t="s">
        <v>562</v>
      </c>
      <c r="N35" s="169" t="s">
        <v>562</v>
      </c>
      <c r="O35" s="169" t="s">
        <v>562</v>
      </c>
      <c r="P35" s="169" t="s">
        <v>562</v>
      </c>
      <c r="Q35" s="169" t="s">
        <v>562</v>
      </c>
      <c r="R35" s="169" t="s">
        <v>562</v>
      </c>
      <c r="S35" s="169" t="s">
        <v>562</v>
      </c>
      <c r="T35" s="169" t="s">
        <v>562</v>
      </c>
      <c r="U35" s="169" t="s">
        <v>562</v>
      </c>
      <c r="V35" s="169" t="s">
        <v>562</v>
      </c>
      <c r="W35" s="169" t="s">
        <v>562</v>
      </c>
      <c r="X35" s="169" t="s">
        <v>562</v>
      </c>
      <c r="Y35" s="169" t="s">
        <v>562</v>
      </c>
      <c r="Z35" s="169" t="s">
        <v>562</v>
      </c>
      <c r="AA35" s="169" t="s">
        <v>562</v>
      </c>
      <c r="AB35" s="169" t="s">
        <v>562</v>
      </c>
      <c r="AC35" s="169" t="s">
        <v>562</v>
      </c>
      <c r="AD35" s="169" t="s">
        <v>562</v>
      </c>
      <c r="AE35" s="169" t="s">
        <v>562</v>
      </c>
      <c r="AF35" s="169" t="s">
        <v>562</v>
      </c>
      <c r="AG35" s="169" t="s">
        <v>562</v>
      </c>
      <c r="AH35" s="169" t="s">
        <v>562</v>
      </c>
      <c r="AI35" s="169" t="s">
        <v>562</v>
      </c>
      <c r="AJ35" s="169" t="s">
        <v>562</v>
      </c>
      <c r="AK35" s="169" t="s">
        <v>562</v>
      </c>
      <c r="AL35" s="169" t="s">
        <v>562</v>
      </c>
      <c r="AM35" s="169" t="s">
        <v>562</v>
      </c>
      <c r="AN35" s="169" t="s">
        <v>562</v>
      </c>
      <c r="AO35" s="169" t="s">
        <v>562</v>
      </c>
      <c r="AP35" s="169" t="s">
        <v>562</v>
      </c>
      <c r="AQ35" s="169" t="s">
        <v>562</v>
      </c>
      <c r="AR35" s="169" t="s">
        <v>562</v>
      </c>
      <c r="AS35" s="169" t="s">
        <v>562</v>
      </c>
      <c r="AT35" s="169" t="s">
        <v>562</v>
      </c>
      <c r="AU35" s="169" t="s">
        <v>562</v>
      </c>
      <c r="AV35" s="169" t="s">
        <v>562</v>
      </c>
      <c r="AW35" s="169" t="s">
        <v>562</v>
      </c>
      <c r="AX35" s="169" t="s">
        <v>562</v>
      </c>
      <c r="AY35" s="169" t="s">
        <v>562</v>
      </c>
      <c r="AZ35" s="169" t="s">
        <v>562</v>
      </c>
      <c r="BA35" s="169" t="s">
        <v>562</v>
      </c>
      <c r="BB35" s="169" t="s">
        <v>562</v>
      </c>
      <c r="BC35" s="169" t="s">
        <v>562</v>
      </c>
      <c r="BD35" s="169" t="s">
        <v>562</v>
      </c>
      <c r="BE35" s="169" t="s">
        <v>562</v>
      </c>
      <c r="BF35" s="169" t="s">
        <v>562</v>
      </c>
      <c r="BG35" s="169" t="s">
        <v>562</v>
      </c>
      <c r="BH35" s="169" t="s">
        <v>562</v>
      </c>
      <c r="BI35" s="169" t="s">
        <v>562</v>
      </c>
      <c r="BJ35" s="169" t="s">
        <v>562</v>
      </c>
      <c r="BK35" s="169" t="s">
        <v>562</v>
      </c>
      <c r="BL35" s="169" t="s">
        <v>562</v>
      </c>
      <c r="BM35" s="169" t="s">
        <v>562</v>
      </c>
      <c r="BN35" s="169" t="s">
        <v>562</v>
      </c>
      <c r="BO35" s="169" t="s">
        <v>562</v>
      </c>
      <c r="BP35" s="169" t="s">
        <v>562</v>
      </c>
      <c r="BQ35" s="169" t="s">
        <v>562</v>
      </c>
      <c r="BR35" s="169" t="s">
        <v>562</v>
      </c>
      <c r="BS35" s="169" t="s">
        <v>562</v>
      </c>
      <c r="BT35" s="169" t="s">
        <v>562</v>
      </c>
      <c r="BU35" s="169" t="s">
        <v>562</v>
      </c>
      <c r="BV35" s="169" t="s">
        <v>562</v>
      </c>
      <c r="BW35" s="169" t="s">
        <v>562</v>
      </c>
      <c r="BX35" s="169" t="s">
        <v>562</v>
      </c>
      <c r="BY35" s="169" t="s">
        <v>562</v>
      </c>
      <c r="BZ35" s="169" t="s">
        <v>562</v>
      </c>
      <c r="CA35" s="169" t="s">
        <v>562</v>
      </c>
      <c r="CB35" s="169" t="s">
        <v>562</v>
      </c>
      <c r="CC35" s="169" t="s">
        <v>562</v>
      </c>
      <c r="CD35" s="169" t="s">
        <v>562</v>
      </c>
      <c r="CE35" s="169" t="s">
        <v>562</v>
      </c>
      <c r="CF35" s="169" t="s">
        <v>562</v>
      </c>
      <c r="CG35" s="169" t="s">
        <v>562</v>
      </c>
      <c r="CH35" s="169" t="s">
        <v>562</v>
      </c>
      <c r="CI35" s="169" t="s">
        <v>562</v>
      </c>
      <c r="CJ35" s="169" t="s">
        <v>562</v>
      </c>
      <c r="CK35" s="169" t="s">
        <v>562</v>
      </c>
    </row>
    <row r="36" spans="1:89" s="7" customFormat="1" ht="36" customHeight="1" x14ac:dyDescent="0.25">
      <c r="A36" s="16" t="s">
        <v>480</v>
      </c>
      <c r="B36" s="21" t="s">
        <v>512</v>
      </c>
      <c r="C36" s="18" t="s">
        <v>507</v>
      </c>
      <c r="D36" s="18" t="s">
        <v>132</v>
      </c>
      <c r="E36" s="18" t="s">
        <v>98</v>
      </c>
      <c r="F36" s="18" t="s">
        <v>99</v>
      </c>
      <c r="G36" s="17" t="s">
        <v>562</v>
      </c>
      <c r="H36" s="17" t="s">
        <v>562</v>
      </c>
      <c r="I36" s="17" t="s">
        <v>562</v>
      </c>
      <c r="J36" s="17" t="s">
        <v>562</v>
      </c>
      <c r="K36" s="17" t="s">
        <v>562</v>
      </c>
      <c r="L36" s="17" t="s">
        <v>562</v>
      </c>
      <c r="M36" s="17" t="s">
        <v>562</v>
      </c>
      <c r="N36" s="17" t="s">
        <v>562</v>
      </c>
      <c r="O36" s="24">
        <f>'2'!K36</f>
        <v>150</v>
      </c>
      <c r="P36" s="17" t="s">
        <v>562</v>
      </c>
      <c r="Q36" s="17" t="s">
        <v>562</v>
      </c>
      <c r="R36" s="17" t="s">
        <v>562</v>
      </c>
      <c r="S36" s="25">
        <f>V36</f>
        <v>30</v>
      </c>
      <c r="T36" s="18" t="s">
        <v>562</v>
      </c>
      <c r="U36" s="18" t="s">
        <v>562</v>
      </c>
      <c r="V36" s="25">
        <f>'2'!W36</f>
        <v>30</v>
      </c>
      <c r="W36" s="18" t="s">
        <v>562</v>
      </c>
      <c r="X36" s="18" t="s">
        <v>562</v>
      </c>
      <c r="Y36" s="18" t="s">
        <v>562</v>
      </c>
      <c r="Z36" s="18" t="s">
        <v>562</v>
      </c>
      <c r="AA36" s="18" t="s">
        <v>562</v>
      </c>
      <c r="AB36" s="18" t="s">
        <v>562</v>
      </c>
      <c r="AC36" s="25" t="str">
        <f>AF36</f>
        <v>30</v>
      </c>
      <c r="AD36" s="25" t="s">
        <v>562</v>
      </c>
      <c r="AE36" s="25" t="s">
        <v>562</v>
      </c>
      <c r="AF36" s="25" t="str">
        <f>'2'!Y36</f>
        <v>30</v>
      </c>
      <c r="AG36" s="25" t="s">
        <v>562</v>
      </c>
      <c r="AH36" s="25" t="s">
        <v>562</v>
      </c>
      <c r="AI36" s="25" t="s">
        <v>562</v>
      </c>
      <c r="AJ36" s="25" t="s">
        <v>562</v>
      </c>
      <c r="AK36" s="25" t="s">
        <v>562</v>
      </c>
      <c r="AL36" s="25" t="s">
        <v>562</v>
      </c>
      <c r="AM36" s="25" t="str">
        <f>AP36</f>
        <v>30</v>
      </c>
      <c r="AN36" s="25" t="s">
        <v>562</v>
      </c>
      <c r="AO36" s="25" t="s">
        <v>562</v>
      </c>
      <c r="AP36" s="25" t="str">
        <f>'2'!AA36</f>
        <v>30</v>
      </c>
      <c r="AQ36" s="25" t="s">
        <v>562</v>
      </c>
      <c r="AR36" s="25" t="s">
        <v>562</v>
      </c>
      <c r="AS36" s="25" t="s">
        <v>562</v>
      </c>
      <c r="AT36" s="25" t="s">
        <v>562</v>
      </c>
      <c r="AU36" s="25" t="s">
        <v>562</v>
      </c>
      <c r="AV36" s="25" t="s">
        <v>562</v>
      </c>
      <c r="AW36" s="25" t="str">
        <f>AZ36</f>
        <v>30</v>
      </c>
      <c r="AX36" s="25" t="s">
        <v>562</v>
      </c>
      <c r="AY36" s="25" t="s">
        <v>562</v>
      </c>
      <c r="AZ36" s="25" t="str">
        <f>'2'!AC36</f>
        <v>30</v>
      </c>
      <c r="BA36" s="25" t="s">
        <v>562</v>
      </c>
      <c r="BB36" s="25" t="s">
        <v>562</v>
      </c>
      <c r="BC36" s="25" t="s">
        <v>562</v>
      </c>
      <c r="BD36" s="25" t="s">
        <v>562</v>
      </c>
      <c r="BE36" s="25" t="s">
        <v>562</v>
      </c>
      <c r="BF36" s="25" t="s">
        <v>562</v>
      </c>
      <c r="BG36" s="25" t="str">
        <f>BJ36</f>
        <v>30</v>
      </c>
      <c r="BH36" s="25" t="s">
        <v>562</v>
      </c>
      <c r="BI36" s="25" t="s">
        <v>562</v>
      </c>
      <c r="BJ36" s="25" t="str">
        <f>'2'!AE36</f>
        <v>30</v>
      </c>
      <c r="BK36" s="25" t="s">
        <v>562</v>
      </c>
      <c r="BL36" s="25" t="s">
        <v>562</v>
      </c>
      <c r="BM36" s="25" t="s">
        <v>562</v>
      </c>
      <c r="BN36" s="25" t="s">
        <v>562</v>
      </c>
      <c r="BO36" s="25" t="s">
        <v>562</v>
      </c>
      <c r="BP36" s="25" t="s">
        <v>562</v>
      </c>
      <c r="BQ36" s="25" t="str">
        <f>BT36</f>
        <v>30</v>
      </c>
      <c r="BR36" s="25" t="s">
        <v>562</v>
      </c>
      <c r="BS36" s="25" t="s">
        <v>562</v>
      </c>
      <c r="BT36" s="25" t="str">
        <f>'2'!AG36</f>
        <v>30</v>
      </c>
      <c r="BU36" s="25" t="s">
        <v>562</v>
      </c>
      <c r="BV36" s="25" t="s">
        <v>562</v>
      </c>
      <c r="BW36" s="25" t="s">
        <v>562</v>
      </c>
      <c r="BX36" s="25" t="s">
        <v>562</v>
      </c>
      <c r="BY36" s="25" t="s">
        <v>562</v>
      </c>
      <c r="BZ36" s="25" t="s">
        <v>562</v>
      </c>
      <c r="CA36" s="25">
        <f>CD36</f>
        <v>150</v>
      </c>
      <c r="CB36" s="25" t="s">
        <v>562</v>
      </c>
      <c r="CC36" s="25" t="s">
        <v>562</v>
      </c>
      <c r="CD36" s="25">
        <f>AF36+AP36+AZ36+BJ36+BT36</f>
        <v>150</v>
      </c>
      <c r="CE36" s="25" t="s">
        <v>562</v>
      </c>
      <c r="CF36" s="25" t="s">
        <v>562</v>
      </c>
      <c r="CG36" s="25" t="s">
        <v>562</v>
      </c>
      <c r="CH36" s="25" t="s">
        <v>562</v>
      </c>
      <c r="CI36" s="25" t="s">
        <v>562</v>
      </c>
      <c r="CJ36" s="25" t="s">
        <v>562</v>
      </c>
      <c r="CK36" s="25" t="s">
        <v>562</v>
      </c>
    </row>
    <row r="37" spans="1:89" ht="63" x14ac:dyDescent="0.25">
      <c r="A37" s="153" t="s">
        <v>520</v>
      </c>
      <c r="B37" s="154" t="s">
        <v>521</v>
      </c>
      <c r="C37" s="184" t="s">
        <v>562</v>
      </c>
      <c r="D37" s="184" t="s">
        <v>562</v>
      </c>
      <c r="E37" s="184" t="s">
        <v>562</v>
      </c>
      <c r="F37" s="184" t="s">
        <v>562</v>
      </c>
      <c r="G37" s="184" t="s">
        <v>562</v>
      </c>
      <c r="H37" s="184" t="s">
        <v>562</v>
      </c>
      <c r="I37" s="184" t="s">
        <v>562</v>
      </c>
      <c r="J37" s="184" t="s">
        <v>562</v>
      </c>
      <c r="K37" s="184" t="s">
        <v>562</v>
      </c>
      <c r="L37" s="184" t="s">
        <v>562</v>
      </c>
      <c r="M37" s="184" t="s">
        <v>562</v>
      </c>
      <c r="N37" s="184" t="s">
        <v>562</v>
      </c>
      <c r="O37" s="184" t="s">
        <v>562</v>
      </c>
      <c r="P37" s="184" t="s">
        <v>562</v>
      </c>
      <c r="Q37" s="184" t="s">
        <v>562</v>
      </c>
      <c r="R37" s="184" t="s">
        <v>562</v>
      </c>
      <c r="S37" s="184" t="s">
        <v>562</v>
      </c>
      <c r="T37" s="184" t="s">
        <v>562</v>
      </c>
      <c r="U37" s="184" t="s">
        <v>562</v>
      </c>
      <c r="V37" s="184" t="s">
        <v>562</v>
      </c>
      <c r="W37" s="184" t="s">
        <v>562</v>
      </c>
      <c r="X37" s="184" t="s">
        <v>562</v>
      </c>
      <c r="Y37" s="184" t="s">
        <v>562</v>
      </c>
      <c r="Z37" s="184" t="s">
        <v>562</v>
      </c>
      <c r="AA37" s="184" t="s">
        <v>562</v>
      </c>
      <c r="AB37" s="184" t="s">
        <v>562</v>
      </c>
      <c r="AC37" s="184" t="s">
        <v>562</v>
      </c>
      <c r="AD37" s="184" t="s">
        <v>562</v>
      </c>
      <c r="AE37" s="184" t="s">
        <v>562</v>
      </c>
      <c r="AF37" s="184" t="s">
        <v>562</v>
      </c>
      <c r="AG37" s="184" t="s">
        <v>562</v>
      </c>
      <c r="AH37" s="184" t="s">
        <v>562</v>
      </c>
      <c r="AI37" s="184" t="s">
        <v>562</v>
      </c>
      <c r="AJ37" s="184" t="s">
        <v>562</v>
      </c>
      <c r="AK37" s="184" t="s">
        <v>562</v>
      </c>
      <c r="AL37" s="184" t="s">
        <v>562</v>
      </c>
      <c r="AM37" s="184" t="s">
        <v>562</v>
      </c>
      <c r="AN37" s="184" t="s">
        <v>562</v>
      </c>
      <c r="AO37" s="184" t="s">
        <v>562</v>
      </c>
      <c r="AP37" s="184" t="s">
        <v>562</v>
      </c>
      <c r="AQ37" s="184" t="s">
        <v>562</v>
      </c>
      <c r="AR37" s="184" t="s">
        <v>562</v>
      </c>
      <c r="AS37" s="184" t="s">
        <v>562</v>
      </c>
      <c r="AT37" s="184" t="s">
        <v>562</v>
      </c>
      <c r="AU37" s="184" t="s">
        <v>562</v>
      </c>
      <c r="AV37" s="184" t="s">
        <v>562</v>
      </c>
      <c r="AW37" s="184" t="s">
        <v>562</v>
      </c>
      <c r="AX37" s="184" t="s">
        <v>562</v>
      </c>
      <c r="AY37" s="184" t="s">
        <v>562</v>
      </c>
      <c r="AZ37" s="184" t="s">
        <v>562</v>
      </c>
      <c r="BA37" s="184" t="s">
        <v>562</v>
      </c>
      <c r="BB37" s="184" t="s">
        <v>562</v>
      </c>
      <c r="BC37" s="184" t="s">
        <v>562</v>
      </c>
      <c r="BD37" s="184" t="s">
        <v>562</v>
      </c>
      <c r="BE37" s="184" t="s">
        <v>562</v>
      </c>
      <c r="BF37" s="184" t="s">
        <v>562</v>
      </c>
      <c r="BG37" s="184" t="s">
        <v>562</v>
      </c>
      <c r="BH37" s="184" t="s">
        <v>562</v>
      </c>
      <c r="BI37" s="184" t="s">
        <v>562</v>
      </c>
      <c r="BJ37" s="184" t="s">
        <v>562</v>
      </c>
      <c r="BK37" s="184" t="s">
        <v>562</v>
      </c>
      <c r="BL37" s="184" t="s">
        <v>562</v>
      </c>
      <c r="BM37" s="184" t="s">
        <v>562</v>
      </c>
      <c r="BN37" s="184" t="s">
        <v>562</v>
      </c>
      <c r="BO37" s="184" t="s">
        <v>562</v>
      </c>
      <c r="BP37" s="184" t="s">
        <v>562</v>
      </c>
      <c r="BQ37" s="184" t="s">
        <v>562</v>
      </c>
      <c r="BR37" s="184" t="s">
        <v>562</v>
      </c>
      <c r="BS37" s="184" t="s">
        <v>562</v>
      </c>
      <c r="BT37" s="184" t="s">
        <v>562</v>
      </c>
      <c r="BU37" s="184" t="s">
        <v>562</v>
      </c>
      <c r="BV37" s="184" t="s">
        <v>562</v>
      </c>
      <c r="BW37" s="184" t="s">
        <v>562</v>
      </c>
      <c r="BX37" s="184" t="s">
        <v>562</v>
      </c>
      <c r="BY37" s="184" t="s">
        <v>562</v>
      </c>
      <c r="BZ37" s="184" t="s">
        <v>562</v>
      </c>
      <c r="CA37" s="184" t="s">
        <v>562</v>
      </c>
      <c r="CB37" s="184" t="s">
        <v>562</v>
      </c>
      <c r="CC37" s="184" t="s">
        <v>562</v>
      </c>
      <c r="CD37" s="184" t="s">
        <v>562</v>
      </c>
      <c r="CE37" s="184" t="s">
        <v>562</v>
      </c>
      <c r="CF37" s="184" t="s">
        <v>562</v>
      </c>
      <c r="CG37" s="184" t="s">
        <v>562</v>
      </c>
      <c r="CH37" s="184" t="s">
        <v>562</v>
      </c>
      <c r="CI37" s="184" t="s">
        <v>562</v>
      </c>
      <c r="CJ37" s="184" t="s">
        <v>562</v>
      </c>
      <c r="CK37" s="184" t="s">
        <v>562</v>
      </c>
    </row>
    <row r="38" spans="1:89" ht="30" customHeight="1" x14ac:dyDescent="0.25">
      <c r="A38" s="63" t="s">
        <v>520</v>
      </c>
      <c r="B38" s="155" t="s">
        <v>560</v>
      </c>
      <c r="C38" s="63" t="s">
        <v>522</v>
      </c>
      <c r="D38" s="63" t="s">
        <v>132</v>
      </c>
      <c r="E38" s="64">
        <v>2027</v>
      </c>
      <c r="F38" s="64">
        <v>2031</v>
      </c>
      <c r="G38" s="132" t="s">
        <v>562</v>
      </c>
      <c r="H38" s="132" t="s">
        <v>562</v>
      </c>
      <c r="I38" s="132" t="s">
        <v>562</v>
      </c>
      <c r="J38" s="132" t="s">
        <v>562</v>
      </c>
      <c r="K38" s="132" t="s">
        <v>562</v>
      </c>
      <c r="L38" s="132" t="s">
        <v>562</v>
      </c>
      <c r="M38" s="132" t="s">
        <v>562</v>
      </c>
      <c r="N38" s="132" t="s">
        <v>562</v>
      </c>
      <c r="O38" s="64">
        <f>'2'!K38*1.22</f>
        <v>45.9574</v>
      </c>
      <c r="P38" s="63" t="s">
        <v>562</v>
      </c>
      <c r="Q38" s="63" t="s">
        <v>562</v>
      </c>
      <c r="R38" s="63" t="s">
        <v>562</v>
      </c>
      <c r="S38" s="63" t="s">
        <v>562</v>
      </c>
      <c r="T38" s="63" t="s">
        <v>562</v>
      </c>
      <c r="U38" s="63" t="s">
        <v>562</v>
      </c>
      <c r="V38" s="63" t="s">
        <v>562</v>
      </c>
      <c r="W38" s="63" t="s">
        <v>562</v>
      </c>
      <c r="X38" s="63" t="s">
        <v>562</v>
      </c>
      <c r="Y38" s="63" t="s">
        <v>562</v>
      </c>
      <c r="Z38" s="63" t="s">
        <v>562</v>
      </c>
      <c r="AA38" s="63" t="s">
        <v>562</v>
      </c>
      <c r="AB38" s="63" t="s">
        <v>562</v>
      </c>
      <c r="AC38" s="163">
        <f>AF38</f>
        <v>10.91656</v>
      </c>
      <c r="AD38" s="63" t="s">
        <v>562</v>
      </c>
      <c r="AE38" s="63" t="s">
        <v>562</v>
      </c>
      <c r="AF38" s="162">
        <f>'2'!Y38*1.22</f>
        <v>10.91656</v>
      </c>
      <c r="AG38" s="63" t="s">
        <v>562</v>
      </c>
      <c r="AH38" s="63" t="s">
        <v>562</v>
      </c>
      <c r="AI38" s="63" t="s">
        <v>562</v>
      </c>
      <c r="AJ38" s="63" t="s">
        <v>562</v>
      </c>
      <c r="AK38" s="63" t="s">
        <v>562</v>
      </c>
      <c r="AL38" s="63" t="s">
        <v>562</v>
      </c>
      <c r="AM38" s="163">
        <f>AP38</f>
        <v>9.3500800000000002</v>
      </c>
      <c r="AN38" s="162" t="s">
        <v>562</v>
      </c>
      <c r="AO38" s="162" t="s">
        <v>562</v>
      </c>
      <c r="AP38" s="163">
        <f>'2'!AA38*1.22</f>
        <v>9.3500800000000002</v>
      </c>
      <c r="AQ38" s="63" t="s">
        <v>562</v>
      </c>
      <c r="AR38" s="63" t="s">
        <v>562</v>
      </c>
      <c r="AS38" s="63" t="s">
        <v>562</v>
      </c>
      <c r="AT38" s="63" t="s">
        <v>562</v>
      </c>
      <c r="AU38" s="63" t="s">
        <v>562</v>
      </c>
      <c r="AV38" s="63" t="s">
        <v>562</v>
      </c>
      <c r="AW38" s="163">
        <f>AZ38</f>
        <v>9.7246199999999998</v>
      </c>
      <c r="AX38" s="162" t="s">
        <v>562</v>
      </c>
      <c r="AY38" s="162" t="s">
        <v>562</v>
      </c>
      <c r="AZ38" s="163">
        <f>'2'!AC38*1.22</f>
        <v>9.7246199999999998</v>
      </c>
      <c r="BA38" s="63" t="s">
        <v>562</v>
      </c>
      <c r="BB38" s="63" t="s">
        <v>562</v>
      </c>
      <c r="BC38" s="63" t="s">
        <v>562</v>
      </c>
      <c r="BD38" s="63" t="s">
        <v>562</v>
      </c>
      <c r="BE38" s="63" t="s">
        <v>562</v>
      </c>
      <c r="BF38" s="63" t="s">
        <v>562</v>
      </c>
      <c r="BG38" s="163">
        <f>BJ38</f>
        <v>6.7222</v>
      </c>
      <c r="BH38" s="162" t="s">
        <v>562</v>
      </c>
      <c r="BI38" s="162" t="s">
        <v>562</v>
      </c>
      <c r="BJ38" s="163">
        <f>'2'!AE38*1.22</f>
        <v>6.7222</v>
      </c>
      <c r="BK38" s="63" t="s">
        <v>562</v>
      </c>
      <c r="BL38" s="63" t="s">
        <v>562</v>
      </c>
      <c r="BM38" s="63" t="s">
        <v>562</v>
      </c>
      <c r="BN38" s="63" t="s">
        <v>562</v>
      </c>
      <c r="BO38" s="63" t="s">
        <v>562</v>
      </c>
      <c r="BP38" s="63" t="s">
        <v>562</v>
      </c>
      <c r="BQ38" s="163">
        <f>BT38</f>
        <v>9.2439400000000003</v>
      </c>
      <c r="BR38" s="162" t="s">
        <v>562</v>
      </c>
      <c r="BS38" s="162" t="s">
        <v>562</v>
      </c>
      <c r="BT38" s="163">
        <f>'2'!AG38*1.22</f>
        <v>9.2439400000000003</v>
      </c>
      <c r="BU38" s="63" t="s">
        <v>562</v>
      </c>
      <c r="BV38" s="63" t="s">
        <v>562</v>
      </c>
      <c r="BW38" s="63" t="s">
        <v>562</v>
      </c>
      <c r="BX38" s="63" t="s">
        <v>562</v>
      </c>
      <c r="BY38" s="63" t="s">
        <v>562</v>
      </c>
      <c r="BZ38" s="63" t="s">
        <v>562</v>
      </c>
      <c r="CA38" s="26">
        <f>CD38</f>
        <v>45.957400000000007</v>
      </c>
      <c r="CB38" s="63" t="s">
        <v>562</v>
      </c>
      <c r="CC38" s="63" t="s">
        <v>562</v>
      </c>
      <c r="CD38" s="25">
        <f t="shared" ref="CD38" si="0">AF38+AP38+AZ38+BJ38+BT38</f>
        <v>45.957400000000007</v>
      </c>
      <c r="CE38" s="63" t="s">
        <v>562</v>
      </c>
      <c r="CF38" s="63" t="s">
        <v>562</v>
      </c>
      <c r="CG38" s="63" t="s">
        <v>562</v>
      </c>
      <c r="CH38" s="63" t="s">
        <v>562</v>
      </c>
      <c r="CI38" s="63" t="s">
        <v>562</v>
      </c>
      <c r="CJ38" s="63" t="s">
        <v>562</v>
      </c>
      <c r="CK38" s="63" t="s">
        <v>562</v>
      </c>
    </row>
    <row r="39" spans="1:89" x14ac:dyDescent="0.2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</row>
  </sheetData>
  <mergeCells count="36">
    <mergeCell ref="A1:CK1"/>
    <mergeCell ref="A2:CK2"/>
    <mergeCell ref="A3:CK3"/>
    <mergeCell ref="A4:CK4"/>
    <mergeCell ref="A5:CK5"/>
    <mergeCell ref="A6:CK6"/>
    <mergeCell ref="A7:CK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BV9:BZ9"/>
    <mergeCell ref="BQ9:BU9"/>
    <mergeCell ref="BL9:BP9"/>
    <mergeCell ref="BG9:BK9"/>
    <mergeCell ref="F8:G9"/>
    <mergeCell ref="H8:M8"/>
    <mergeCell ref="S8:AB8"/>
    <mergeCell ref="CA9:CE9"/>
    <mergeCell ref="CF9:CJ9"/>
    <mergeCell ref="H9:J9"/>
    <mergeCell ref="K9:M9"/>
    <mergeCell ref="S9:W9"/>
    <mergeCell ref="X9:AB9"/>
    <mergeCell ref="AC8:CJ8"/>
    <mergeCell ref="CK8:CK10"/>
    <mergeCell ref="AM9:AQ9"/>
    <mergeCell ref="AR9:AV9"/>
    <mergeCell ref="AW9:BA9"/>
    <mergeCell ref="BB9:BF9"/>
  </mergeCells>
  <printOptions horizontalCentered="1"/>
  <pageMargins left="0" right="0" top="0" bottom="0" header="0.31496062992125984" footer="0.31496062992125984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9"/>
  <sheetViews>
    <sheetView view="pageBreakPreview" topLeftCell="K4" zoomScale="60" zoomScaleNormal="100" workbookViewId="0">
      <selection activeCell="AI37" sqref="AI37"/>
    </sheetView>
  </sheetViews>
  <sheetFormatPr defaultColWidth="9" defaultRowHeight="15.75" x14ac:dyDescent="0.25"/>
  <cols>
    <col min="1" max="1" width="15.5" style="2" customWidth="1"/>
    <col min="2" max="2" width="30.625" style="2" customWidth="1"/>
    <col min="3" max="3" width="16.375" style="2" customWidth="1"/>
    <col min="4" max="4" width="7.625" style="2" customWidth="1"/>
    <col min="5" max="5" width="7.25" style="2" customWidth="1"/>
    <col min="6" max="6" width="14.125" style="2" customWidth="1"/>
    <col min="7" max="7" width="15.625" style="2" customWidth="1"/>
    <col min="8" max="8" width="16" style="2" customWidth="1"/>
    <col min="9" max="9" width="19" style="2" customWidth="1"/>
    <col min="10" max="10" width="16.5" style="2" customWidth="1"/>
    <col min="11" max="11" width="8.375" style="2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6" width="16.625" style="1" customWidth="1"/>
    <col min="37" max="37" width="21.125" style="1" customWidth="1"/>
    <col min="38" max="38" width="7.25" style="1" customWidth="1"/>
    <col min="39" max="16384" width="9" style="2"/>
  </cols>
  <sheetData>
    <row r="1" spans="1:89" ht="18.75" x14ac:dyDescent="0.3">
      <c r="A1" s="204" t="s">
        <v>133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</row>
    <row r="2" spans="1:89" ht="18.75" x14ac:dyDescent="0.3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33"/>
    </row>
    <row r="3" spans="1:89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</row>
    <row r="4" spans="1:89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</row>
    <row r="5" spans="1:89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35"/>
    </row>
    <row r="6" spans="1:89" ht="18.75" x14ac:dyDescent="0.3">
      <c r="A6" s="197" t="s">
        <v>134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31"/>
    </row>
    <row r="7" spans="1:89" s="36" customFormat="1" ht="15.75" customHeight="1" x14ac:dyDescent="0.25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</row>
    <row r="8" spans="1:89" ht="66.75" customHeight="1" x14ac:dyDescent="0.25">
      <c r="A8" s="191" t="s">
        <v>65</v>
      </c>
      <c r="B8" s="191" t="s">
        <v>71</v>
      </c>
      <c r="C8" s="191" t="s">
        <v>66</v>
      </c>
      <c r="D8" s="199" t="s">
        <v>135</v>
      </c>
      <c r="E8" s="199" t="s">
        <v>1</v>
      </c>
      <c r="F8" s="192" t="s">
        <v>67</v>
      </c>
      <c r="G8" s="192"/>
      <c r="H8" s="210" t="s">
        <v>136</v>
      </c>
      <c r="I8" s="210"/>
      <c r="J8" s="212" t="s">
        <v>137</v>
      </c>
      <c r="K8" s="192" t="s">
        <v>138</v>
      </c>
      <c r="L8" s="192"/>
      <c r="M8" s="192"/>
      <c r="N8" s="192"/>
      <c r="O8" s="192"/>
      <c r="P8" s="192"/>
      <c r="Q8" s="192"/>
      <c r="R8" s="192"/>
      <c r="S8" s="192"/>
      <c r="T8" s="192"/>
      <c r="U8" s="191" t="s">
        <v>139</v>
      </c>
      <c r="V8" s="192"/>
      <c r="W8" s="191" t="s">
        <v>459</v>
      </c>
      <c r="X8" s="192"/>
      <c r="Y8" s="192" t="s">
        <v>140</v>
      </c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 t="s">
        <v>141</v>
      </c>
    </row>
    <row r="9" spans="1:89" ht="34.5" customHeight="1" x14ac:dyDescent="0.25">
      <c r="A9" s="192"/>
      <c r="B9" s="192"/>
      <c r="C9" s="192"/>
      <c r="D9" s="199"/>
      <c r="E9" s="199"/>
      <c r="F9" s="192"/>
      <c r="G9" s="192"/>
      <c r="H9" s="210"/>
      <c r="I9" s="210"/>
      <c r="J9" s="210"/>
      <c r="K9" s="192" t="s">
        <v>7</v>
      </c>
      <c r="L9" s="192"/>
      <c r="M9" s="192"/>
      <c r="N9" s="192"/>
      <c r="O9" s="192"/>
      <c r="P9" s="192" t="s">
        <v>142</v>
      </c>
      <c r="Q9" s="192"/>
      <c r="R9" s="192"/>
      <c r="S9" s="192"/>
      <c r="T9" s="192"/>
      <c r="U9" s="191" t="s">
        <v>143</v>
      </c>
      <c r="V9" s="191" t="s">
        <v>144</v>
      </c>
      <c r="W9" s="192"/>
      <c r="X9" s="192"/>
      <c r="Y9" s="208" t="s">
        <v>145</v>
      </c>
      <c r="Z9" s="209"/>
      <c r="AA9" s="208" t="s">
        <v>146</v>
      </c>
      <c r="AB9" s="209"/>
      <c r="AC9" s="206" t="s">
        <v>147</v>
      </c>
      <c r="AD9" s="207"/>
      <c r="AE9" s="206" t="s">
        <v>148</v>
      </c>
      <c r="AF9" s="207"/>
      <c r="AG9" s="208" t="s">
        <v>149</v>
      </c>
      <c r="AH9" s="209"/>
      <c r="AI9" s="192" t="s">
        <v>9</v>
      </c>
      <c r="AJ9" s="210" t="s">
        <v>150</v>
      </c>
      <c r="AK9" s="192"/>
    </row>
    <row r="10" spans="1:89" ht="126" x14ac:dyDescent="0.25">
      <c r="A10" s="192"/>
      <c r="B10" s="192"/>
      <c r="C10" s="192"/>
      <c r="D10" s="199"/>
      <c r="E10" s="199"/>
      <c r="F10" s="29" t="s">
        <v>7</v>
      </c>
      <c r="G10" s="29" t="s">
        <v>8</v>
      </c>
      <c r="H10" s="37" t="s">
        <v>11</v>
      </c>
      <c r="I10" s="37" t="s">
        <v>8</v>
      </c>
      <c r="J10" s="210"/>
      <c r="K10" s="32" t="s">
        <v>151</v>
      </c>
      <c r="L10" s="32" t="s">
        <v>152</v>
      </c>
      <c r="M10" s="32" t="s">
        <v>153</v>
      </c>
      <c r="N10" s="38" t="s">
        <v>154</v>
      </c>
      <c r="O10" s="38" t="s">
        <v>155</v>
      </c>
      <c r="P10" s="32" t="s">
        <v>151</v>
      </c>
      <c r="Q10" s="32" t="s">
        <v>152</v>
      </c>
      <c r="R10" s="32" t="s">
        <v>153</v>
      </c>
      <c r="S10" s="38" t="s">
        <v>154</v>
      </c>
      <c r="T10" s="38" t="s">
        <v>155</v>
      </c>
      <c r="U10" s="191"/>
      <c r="V10" s="191"/>
      <c r="W10" s="30" t="s">
        <v>460</v>
      </c>
      <c r="X10" s="29" t="s">
        <v>156</v>
      </c>
      <c r="Y10" s="30" t="s">
        <v>7</v>
      </c>
      <c r="Z10" s="30" t="s">
        <v>157</v>
      </c>
      <c r="AA10" s="30" t="s">
        <v>158</v>
      </c>
      <c r="AB10" s="30" t="s">
        <v>157</v>
      </c>
      <c r="AC10" s="30" t="s">
        <v>158</v>
      </c>
      <c r="AD10" s="30" t="s">
        <v>157</v>
      </c>
      <c r="AE10" s="30" t="s">
        <v>158</v>
      </c>
      <c r="AF10" s="30" t="s">
        <v>157</v>
      </c>
      <c r="AG10" s="30" t="s">
        <v>158</v>
      </c>
      <c r="AH10" s="30" t="s">
        <v>157</v>
      </c>
      <c r="AI10" s="192"/>
      <c r="AJ10" s="210"/>
      <c r="AK10" s="192"/>
    </row>
    <row r="11" spans="1:89" s="43" customFormat="1" x14ac:dyDescent="0.25">
      <c r="A11" s="39">
        <v>1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  <c r="M11" s="39">
        <v>13</v>
      </c>
      <c r="N11" s="39">
        <v>14</v>
      </c>
      <c r="O11" s="39">
        <v>15</v>
      </c>
      <c r="P11" s="39">
        <v>16</v>
      </c>
      <c r="Q11" s="39">
        <v>17</v>
      </c>
      <c r="R11" s="39">
        <v>18</v>
      </c>
      <c r="S11" s="39">
        <v>19</v>
      </c>
      <c r="T11" s="39">
        <v>20</v>
      </c>
      <c r="U11" s="40">
        <v>21</v>
      </c>
      <c r="V11" s="40">
        <v>22</v>
      </c>
      <c r="W11" s="40">
        <v>23</v>
      </c>
      <c r="X11" s="41">
        <v>24</v>
      </c>
      <c r="Y11" s="42" t="s">
        <v>159</v>
      </c>
      <c r="Z11" s="42" t="s">
        <v>160</v>
      </c>
      <c r="AA11" s="42" t="s">
        <v>161</v>
      </c>
      <c r="AB11" s="42" t="s">
        <v>162</v>
      </c>
      <c r="AC11" s="42" t="s">
        <v>163</v>
      </c>
      <c r="AD11" s="42" t="s">
        <v>164</v>
      </c>
      <c r="AE11" s="42" t="s">
        <v>165</v>
      </c>
      <c r="AF11" s="42" t="s">
        <v>166</v>
      </c>
      <c r="AG11" s="42" t="s">
        <v>167</v>
      </c>
      <c r="AH11" s="42" t="s">
        <v>168</v>
      </c>
      <c r="AI11" s="40">
        <v>26</v>
      </c>
      <c r="AJ11" s="40">
        <v>27</v>
      </c>
      <c r="AK11" s="40">
        <v>28</v>
      </c>
    </row>
    <row r="12" spans="1:89" s="43" customFormat="1" ht="31.5" x14ac:dyDescent="0.25">
      <c r="A12" s="14">
        <v>0</v>
      </c>
      <c r="B12" s="15" t="s">
        <v>77</v>
      </c>
      <c r="C12" s="180" t="s">
        <v>562</v>
      </c>
      <c r="D12" s="180" t="s">
        <v>562</v>
      </c>
      <c r="E12" s="39">
        <v>2027</v>
      </c>
      <c r="F12" s="39">
        <v>2031</v>
      </c>
      <c r="G12" s="180" t="s">
        <v>562</v>
      </c>
      <c r="H12" s="180" t="s">
        <v>562</v>
      </c>
      <c r="I12" s="180" t="s">
        <v>562</v>
      </c>
      <c r="J12" s="180" t="s">
        <v>562</v>
      </c>
      <c r="K12" s="39">
        <f>K18</f>
        <v>838.72937999999988</v>
      </c>
      <c r="L12" s="39">
        <f>L18</f>
        <v>0</v>
      </c>
      <c r="M12" s="39">
        <f>M18</f>
        <v>140.56142</v>
      </c>
      <c r="N12" s="39">
        <f>N18</f>
        <v>487.99889999999999</v>
      </c>
      <c r="O12" s="39">
        <f>O18</f>
        <v>210.16906</v>
      </c>
      <c r="P12" s="180" t="s">
        <v>562</v>
      </c>
      <c r="Q12" s="180" t="s">
        <v>562</v>
      </c>
      <c r="R12" s="180" t="s">
        <v>562</v>
      </c>
      <c r="S12" s="180" t="s">
        <v>562</v>
      </c>
      <c r="T12" s="180" t="s">
        <v>562</v>
      </c>
      <c r="U12" s="180" t="s">
        <v>562</v>
      </c>
      <c r="V12" s="180" t="s">
        <v>562</v>
      </c>
      <c r="W12" s="40">
        <f>W18</f>
        <v>64.09</v>
      </c>
      <c r="X12" s="41" t="s">
        <v>562</v>
      </c>
      <c r="Y12" s="44">
        <f>Y18</f>
        <v>149.39051600000002</v>
      </c>
      <c r="Z12" s="44" t="s">
        <v>562</v>
      </c>
      <c r="AA12" s="44">
        <f>AA18</f>
        <v>164.822675</v>
      </c>
      <c r="AB12" s="44" t="s">
        <v>562</v>
      </c>
      <c r="AC12" s="44">
        <f>AC18</f>
        <v>139.83031599999998</v>
      </c>
      <c r="AD12" s="44" t="s">
        <v>562</v>
      </c>
      <c r="AE12" s="44">
        <f>AE18</f>
        <v>175.45210699999998</v>
      </c>
      <c r="AF12" s="44" t="s">
        <v>562</v>
      </c>
      <c r="AG12" s="44">
        <f>AG18</f>
        <v>209.232966</v>
      </c>
      <c r="AH12" s="44" t="s">
        <v>562</v>
      </c>
      <c r="AI12" s="45">
        <f>AI18</f>
        <v>838.72857999999985</v>
      </c>
      <c r="AJ12" s="44" t="s">
        <v>562</v>
      </c>
      <c r="AK12" s="44" t="s">
        <v>562</v>
      </c>
    </row>
    <row r="13" spans="1:89" s="43" customFormat="1" ht="47.25" x14ac:dyDescent="0.25">
      <c r="A13" s="14" t="s">
        <v>78</v>
      </c>
      <c r="B13" s="15" t="s">
        <v>80</v>
      </c>
      <c r="C13" s="180" t="s">
        <v>562</v>
      </c>
      <c r="D13" s="180" t="s">
        <v>562</v>
      </c>
      <c r="E13" s="180" t="s">
        <v>562</v>
      </c>
      <c r="F13" s="180" t="s">
        <v>562</v>
      </c>
      <c r="G13" s="180" t="s">
        <v>562</v>
      </c>
      <c r="H13" s="180" t="s">
        <v>562</v>
      </c>
      <c r="I13" s="180" t="s">
        <v>562</v>
      </c>
      <c r="J13" s="180" t="s">
        <v>562</v>
      </c>
      <c r="K13" s="180" t="s">
        <v>562</v>
      </c>
      <c r="L13" s="180" t="s">
        <v>562</v>
      </c>
      <c r="M13" s="180" t="s">
        <v>562</v>
      </c>
      <c r="N13" s="180" t="s">
        <v>562</v>
      </c>
      <c r="O13" s="180" t="s">
        <v>562</v>
      </c>
      <c r="P13" s="180" t="s">
        <v>562</v>
      </c>
      <c r="Q13" s="180" t="s">
        <v>562</v>
      </c>
      <c r="R13" s="180" t="s">
        <v>562</v>
      </c>
      <c r="S13" s="180" t="s">
        <v>562</v>
      </c>
      <c r="T13" s="180" t="s">
        <v>562</v>
      </c>
      <c r="U13" s="180" t="s">
        <v>562</v>
      </c>
      <c r="V13" s="180" t="s">
        <v>562</v>
      </c>
      <c r="W13" s="180" t="s">
        <v>562</v>
      </c>
      <c r="X13" s="180" t="s">
        <v>562</v>
      </c>
      <c r="Y13" s="180" t="s">
        <v>562</v>
      </c>
      <c r="Z13" s="180" t="s">
        <v>562</v>
      </c>
      <c r="AA13" s="180" t="s">
        <v>562</v>
      </c>
      <c r="AB13" s="180" t="s">
        <v>562</v>
      </c>
      <c r="AC13" s="180" t="s">
        <v>562</v>
      </c>
      <c r="AD13" s="180" t="s">
        <v>562</v>
      </c>
      <c r="AE13" s="180" t="s">
        <v>562</v>
      </c>
      <c r="AF13" s="180" t="s">
        <v>562</v>
      </c>
      <c r="AG13" s="180" t="s">
        <v>562</v>
      </c>
      <c r="AH13" s="180" t="s">
        <v>562</v>
      </c>
      <c r="AI13" s="180" t="s">
        <v>562</v>
      </c>
      <c r="AJ13" s="180" t="s">
        <v>562</v>
      </c>
      <c r="AK13" s="180" t="s">
        <v>562</v>
      </c>
    </row>
    <row r="14" spans="1:89" s="43" customFormat="1" x14ac:dyDescent="0.25">
      <c r="A14" s="14" t="s">
        <v>81</v>
      </c>
      <c r="B14" s="15" t="s">
        <v>82</v>
      </c>
      <c r="C14" s="180" t="s">
        <v>562</v>
      </c>
      <c r="D14" s="180" t="s">
        <v>562</v>
      </c>
      <c r="E14" s="180" t="s">
        <v>562</v>
      </c>
      <c r="F14" s="180" t="s">
        <v>562</v>
      </c>
      <c r="G14" s="180" t="s">
        <v>562</v>
      </c>
      <c r="H14" s="180" t="s">
        <v>562</v>
      </c>
      <c r="I14" s="180" t="s">
        <v>562</v>
      </c>
      <c r="J14" s="180" t="s">
        <v>562</v>
      </c>
      <c r="K14" s="180" t="s">
        <v>562</v>
      </c>
      <c r="L14" s="180" t="s">
        <v>562</v>
      </c>
      <c r="M14" s="180" t="s">
        <v>562</v>
      </c>
      <c r="N14" s="180" t="s">
        <v>562</v>
      </c>
      <c r="O14" s="180" t="s">
        <v>562</v>
      </c>
      <c r="P14" s="180" t="s">
        <v>562</v>
      </c>
      <c r="Q14" s="180" t="s">
        <v>562</v>
      </c>
      <c r="R14" s="180" t="s">
        <v>562</v>
      </c>
      <c r="S14" s="180" t="s">
        <v>562</v>
      </c>
      <c r="T14" s="180" t="s">
        <v>562</v>
      </c>
      <c r="U14" s="180" t="s">
        <v>562</v>
      </c>
      <c r="V14" s="180" t="s">
        <v>562</v>
      </c>
      <c r="W14" s="180" t="s">
        <v>562</v>
      </c>
      <c r="X14" s="180" t="s">
        <v>562</v>
      </c>
      <c r="Y14" s="180" t="s">
        <v>562</v>
      </c>
      <c r="Z14" s="180" t="s">
        <v>562</v>
      </c>
      <c r="AA14" s="180" t="s">
        <v>562</v>
      </c>
      <c r="AB14" s="180" t="s">
        <v>562</v>
      </c>
      <c r="AC14" s="180" t="s">
        <v>562</v>
      </c>
      <c r="AD14" s="180" t="s">
        <v>562</v>
      </c>
      <c r="AE14" s="180" t="s">
        <v>562</v>
      </c>
      <c r="AF14" s="180" t="s">
        <v>562</v>
      </c>
      <c r="AG14" s="180" t="s">
        <v>562</v>
      </c>
      <c r="AH14" s="180" t="s">
        <v>562</v>
      </c>
      <c r="AI14" s="180" t="s">
        <v>562</v>
      </c>
      <c r="AJ14" s="180" t="s">
        <v>562</v>
      </c>
      <c r="AK14" s="180" t="s">
        <v>562</v>
      </c>
    </row>
    <row r="15" spans="1:89" s="43" customFormat="1" ht="47.25" x14ac:dyDescent="0.25">
      <c r="A15" s="14" t="s">
        <v>79</v>
      </c>
      <c r="B15" s="15" t="s">
        <v>83</v>
      </c>
      <c r="C15" s="180" t="s">
        <v>562</v>
      </c>
      <c r="D15" s="180" t="s">
        <v>562</v>
      </c>
      <c r="E15" s="180" t="s">
        <v>562</v>
      </c>
      <c r="F15" s="180" t="s">
        <v>562</v>
      </c>
      <c r="G15" s="180" t="s">
        <v>562</v>
      </c>
      <c r="H15" s="180" t="s">
        <v>562</v>
      </c>
      <c r="I15" s="180" t="s">
        <v>562</v>
      </c>
      <c r="J15" s="180" t="s">
        <v>562</v>
      </c>
      <c r="K15" s="180" t="s">
        <v>562</v>
      </c>
      <c r="L15" s="180" t="s">
        <v>562</v>
      </c>
      <c r="M15" s="180" t="s">
        <v>562</v>
      </c>
      <c r="N15" s="180" t="s">
        <v>562</v>
      </c>
      <c r="O15" s="180" t="s">
        <v>562</v>
      </c>
      <c r="P15" s="180" t="s">
        <v>562</v>
      </c>
      <c r="Q15" s="180" t="s">
        <v>562</v>
      </c>
      <c r="R15" s="180" t="s">
        <v>562</v>
      </c>
      <c r="S15" s="180" t="s">
        <v>562</v>
      </c>
      <c r="T15" s="180" t="s">
        <v>562</v>
      </c>
      <c r="U15" s="180" t="s">
        <v>562</v>
      </c>
      <c r="V15" s="180" t="s">
        <v>562</v>
      </c>
      <c r="W15" s="180" t="s">
        <v>562</v>
      </c>
      <c r="X15" s="180" t="s">
        <v>562</v>
      </c>
      <c r="Y15" s="180" t="s">
        <v>562</v>
      </c>
      <c r="Z15" s="180" t="s">
        <v>562</v>
      </c>
      <c r="AA15" s="180" t="s">
        <v>562</v>
      </c>
      <c r="AB15" s="180" t="s">
        <v>562</v>
      </c>
      <c r="AC15" s="180" t="s">
        <v>562</v>
      </c>
      <c r="AD15" s="180" t="s">
        <v>562</v>
      </c>
      <c r="AE15" s="180" t="s">
        <v>562</v>
      </c>
      <c r="AF15" s="180" t="s">
        <v>562</v>
      </c>
      <c r="AG15" s="180" t="s">
        <v>562</v>
      </c>
      <c r="AH15" s="180" t="s">
        <v>562</v>
      </c>
      <c r="AI15" s="180" t="s">
        <v>562</v>
      </c>
      <c r="AJ15" s="180" t="s">
        <v>562</v>
      </c>
      <c r="AK15" s="180" t="s">
        <v>562</v>
      </c>
    </row>
    <row r="16" spans="1:89" s="43" customFormat="1" ht="31.5" x14ac:dyDescent="0.25">
      <c r="A16" s="14" t="s">
        <v>84</v>
      </c>
      <c r="B16" s="15" t="s">
        <v>85</v>
      </c>
      <c r="C16" s="180" t="s">
        <v>562</v>
      </c>
      <c r="D16" s="180" t="s">
        <v>562</v>
      </c>
      <c r="E16" s="180" t="s">
        <v>562</v>
      </c>
      <c r="F16" s="180" t="s">
        <v>562</v>
      </c>
      <c r="G16" s="180" t="s">
        <v>562</v>
      </c>
      <c r="H16" s="180" t="s">
        <v>562</v>
      </c>
      <c r="I16" s="180" t="s">
        <v>562</v>
      </c>
      <c r="J16" s="180" t="s">
        <v>562</v>
      </c>
      <c r="K16" s="180" t="s">
        <v>562</v>
      </c>
      <c r="L16" s="180" t="s">
        <v>562</v>
      </c>
      <c r="M16" s="180" t="s">
        <v>562</v>
      </c>
      <c r="N16" s="180" t="s">
        <v>562</v>
      </c>
      <c r="O16" s="180" t="s">
        <v>562</v>
      </c>
      <c r="P16" s="180" t="s">
        <v>562</v>
      </c>
      <c r="Q16" s="180" t="s">
        <v>562</v>
      </c>
      <c r="R16" s="180" t="s">
        <v>562</v>
      </c>
      <c r="S16" s="180" t="s">
        <v>562</v>
      </c>
      <c r="T16" s="180" t="s">
        <v>562</v>
      </c>
      <c r="U16" s="180" t="s">
        <v>562</v>
      </c>
      <c r="V16" s="180" t="s">
        <v>562</v>
      </c>
      <c r="W16" s="180" t="s">
        <v>562</v>
      </c>
      <c r="X16" s="180" t="s">
        <v>562</v>
      </c>
      <c r="Y16" s="180" t="s">
        <v>562</v>
      </c>
      <c r="Z16" s="180" t="s">
        <v>562</v>
      </c>
      <c r="AA16" s="180" t="s">
        <v>562</v>
      </c>
      <c r="AB16" s="180" t="s">
        <v>562</v>
      </c>
      <c r="AC16" s="180" t="s">
        <v>562</v>
      </c>
      <c r="AD16" s="180" t="s">
        <v>562</v>
      </c>
      <c r="AE16" s="180" t="s">
        <v>562</v>
      </c>
      <c r="AF16" s="180" t="s">
        <v>562</v>
      </c>
      <c r="AG16" s="180" t="s">
        <v>562</v>
      </c>
      <c r="AH16" s="180" t="s">
        <v>562</v>
      </c>
      <c r="AI16" s="180" t="s">
        <v>562</v>
      </c>
      <c r="AJ16" s="180" t="s">
        <v>562</v>
      </c>
      <c r="AK16" s="180" t="s">
        <v>562</v>
      </c>
    </row>
    <row r="17" spans="1:37" s="43" customFormat="1" ht="31.5" x14ac:dyDescent="0.25">
      <c r="A17" s="14" t="s">
        <v>86</v>
      </c>
      <c r="B17" s="15" t="s">
        <v>87</v>
      </c>
      <c r="C17" s="180" t="s">
        <v>562</v>
      </c>
      <c r="D17" s="180" t="s">
        <v>562</v>
      </c>
      <c r="E17" s="180" t="s">
        <v>562</v>
      </c>
      <c r="F17" s="180" t="s">
        <v>562</v>
      </c>
      <c r="G17" s="180" t="s">
        <v>562</v>
      </c>
      <c r="H17" s="180" t="s">
        <v>562</v>
      </c>
      <c r="I17" s="180" t="s">
        <v>562</v>
      </c>
      <c r="J17" s="180" t="s">
        <v>562</v>
      </c>
      <c r="K17" s="180" t="s">
        <v>562</v>
      </c>
      <c r="L17" s="180" t="s">
        <v>562</v>
      </c>
      <c r="M17" s="180" t="s">
        <v>562</v>
      </c>
      <c r="N17" s="180" t="s">
        <v>562</v>
      </c>
      <c r="O17" s="180" t="s">
        <v>562</v>
      </c>
      <c r="P17" s="180" t="s">
        <v>562</v>
      </c>
      <c r="Q17" s="180" t="s">
        <v>562</v>
      </c>
      <c r="R17" s="180" t="s">
        <v>562</v>
      </c>
      <c r="S17" s="180" t="s">
        <v>562</v>
      </c>
      <c r="T17" s="180" t="s">
        <v>562</v>
      </c>
      <c r="U17" s="180" t="s">
        <v>562</v>
      </c>
      <c r="V17" s="180" t="s">
        <v>562</v>
      </c>
      <c r="W17" s="180" t="s">
        <v>562</v>
      </c>
      <c r="X17" s="180" t="s">
        <v>562</v>
      </c>
      <c r="Y17" s="180" t="s">
        <v>562</v>
      </c>
      <c r="Z17" s="180" t="s">
        <v>562</v>
      </c>
      <c r="AA17" s="180" t="s">
        <v>562</v>
      </c>
      <c r="AB17" s="180" t="s">
        <v>562</v>
      </c>
      <c r="AC17" s="180" t="s">
        <v>562</v>
      </c>
      <c r="AD17" s="180" t="s">
        <v>562</v>
      </c>
      <c r="AE17" s="180" t="s">
        <v>562</v>
      </c>
      <c r="AF17" s="180" t="s">
        <v>562</v>
      </c>
      <c r="AG17" s="180" t="s">
        <v>562</v>
      </c>
      <c r="AH17" s="180" t="s">
        <v>562</v>
      </c>
      <c r="AI17" s="180" t="s">
        <v>562</v>
      </c>
      <c r="AJ17" s="180" t="s">
        <v>562</v>
      </c>
      <c r="AK17" s="180" t="s">
        <v>562</v>
      </c>
    </row>
    <row r="18" spans="1:37" s="43" customFormat="1" x14ac:dyDescent="0.25">
      <c r="A18" s="14">
        <v>15</v>
      </c>
      <c r="B18" s="15" t="s">
        <v>88</v>
      </c>
      <c r="C18" s="180" t="s">
        <v>562</v>
      </c>
      <c r="D18" s="180" t="s">
        <v>562</v>
      </c>
      <c r="E18" s="180" t="s">
        <v>562</v>
      </c>
      <c r="F18" s="180" t="s">
        <v>562</v>
      </c>
      <c r="G18" s="180" t="s">
        <v>562</v>
      </c>
      <c r="H18" s="180" t="s">
        <v>562</v>
      </c>
      <c r="I18" s="180" t="s">
        <v>562</v>
      </c>
      <c r="J18" s="180" t="s">
        <v>562</v>
      </c>
      <c r="K18" s="39">
        <f>K21+K22+K26+K28+K30+K34+K36+K38</f>
        <v>838.72937999999988</v>
      </c>
      <c r="L18" s="39">
        <f t="shared" ref="L18" si="0">L21+L26+L28+L30+L34+L36</f>
        <v>0</v>
      </c>
      <c r="M18" s="39">
        <f>M21+M22+M26+M28+M30+M34+M36</f>
        <v>140.56142</v>
      </c>
      <c r="N18" s="182">
        <f>N21+N22+N26+N28+N30+N34+N36</f>
        <v>487.99889999999999</v>
      </c>
      <c r="O18" s="39">
        <f>O21+O22+O26+O28+O30+O34+O36+O38</f>
        <v>210.16906</v>
      </c>
      <c r="P18" s="180" t="s">
        <v>562</v>
      </c>
      <c r="Q18" s="180" t="s">
        <v>562</v>
      </c>
      <c r="R18" s="180" t="s">
        <v>562</v>
      </c>
      <c r="S18" s="180" t="s">
        <v>562</v>
      </c>
      <c r="T18" s="180" t="s">
        <v>562</v>
      </c>
      <c r="U18" s="180" t="s">
        <v>562</v>
      </c>
      <c r="V18" s="180" t="s">
        <v>562</v>
      </c>
      <c r="W18" s="40">
        <f>W21+W36</f>
        <v>64.09</v>
      </c>
      <c r="X18" s="41" t="s">
        <v>562</v>
      </c>
      <c r="Y18" s="44">
        <f>Y21+Y22+Y26+Y28+Y30+Y34+Y36+Y38</f>
        <v>149.39051600000002</v>
      </c>
      <c r="Z18" s="44" t="s">
        <v>562</v>
      </c>
      <c r="AA18" s="44">
        <f>AA21+AA22+AA26+AA28+AA30+AA34+AA36+AA38</f>
        <v>164.822675</v>
      </c>
      <c r="AB18" s="44" t="s">
        <v>562</v>
      </c>
      <c r="AC18" s="44">
        <f>AC21+AC22+AC26+AC28+AC30+AC34+AC36+AC38</f>
        <v>139.83031599999998</v>
      </c>
      <c r="AD18" s="44" t="s">
        <v>562</v>
      </c>
      <c r="AE18" s="44">
        <f>AE21+AE22+AE26+AE28+AE30+AE34+AE36+AE38</f>
        <v>175.45210699999998</v>
      </c>
      <c r="AF18" s="44" t="s">
        <v>562</v>
      </c>
      <c r="AG18" s="44">
        <f>AG21+AG22+AG26+AG28+AG30+AG34+AG36+AG38</f>
        <v>209.232966</v>
      </c>
      <c r="AH18" s="44" t="s">
        <v>562</v>
      </c>
      <c r="AI18" s="44">
        <f>AI21+AI22+AI26+AI28+AI30+AI34+AI36+AI38</f>
        <v>838.72857999999985</v>
      </c>
      <c r="AJ18" s="180" t="s">
        <v>562</v>
      </c>
      <c r="AK18" s="180" t="s">
        <v>562</v>
      </c>
    </row>
    <row r="19" spans="1:37" s="43" customFormat="1" ht="47.25" x14ac:dyDescent="0.25">
      <c r="A19" s="14" t="s">
        <v>474</v>
      </c>
      <c r="B19" s="15" t="s">
        <v>89</v>
      </c>
      <c r="C19" s="180" t="s">
        <v>562</v>
      </c>
      <c r="D19" s="180" t="s">
        <v>562</v>
      </c>
      <c r="E19" s="180" t="s">
        <v>562</v>
      </c>
      <c r="F19" s="180" t="s">
        <v>562</v>
      </c>
      <c r="G19" s="180" t="s">
        <v>562</v>
      </c>
      <c r="H19" s="180" t="s">
        <v>562</v>
      </c>
      <c r="I19" s="180" t="s">
        <v>562</v>
      </c>
      <c r="J19" s="180" t="s">
        <v>562</v>
      </c>
      <c r="K19" s="180" t="s">
        <v>562</v>
      </c>
      <c r="L19" s="180" t="s">
        <v>562</v>
      </c>
      <c r="M19" s="180" t="s">
        <v>562</v>
      </c>
      <c r="N19" s="180" t="s">
        <v>562</v>
      </c>
      <c r="O19" s="180" t="s">
        <v>562</v>
      </c>
      <c r="P19" s="180" t="s">
        <v>562</v>
      </c>
      <c r="Q19" s="180" t="s">
        <v>562</v>
      </c>
      <c r="R19" s="180" t="s">
        <v>562</v>
      </c>
      <c r="S19" s="180" t="s">
        <v>562</v>
      </c>
      <c r="T19" s="180" t="s">
        <v>562</v>
      </c>
      <c r="U19" s="180" t="s">
        <v>562</v>
      </c>
      <c r="V19" s="180" t="s">
        <v>562</v>
      </c>
      <c r="W19" s="180" t="s">
        <v>562</v>
      </c>
      <c r="X19" s="180" t="s">
        <v>562</v>
      </c>
      <c r="Y19" s="180" t="s">
        <v>562</v>
      </c>
      <c r="Z19" s="180" t="s">
        <v>562</v>
      </c>
      <c r="AA19" s="180" t="s">
        <v>562</v>
      </c>
      <c r="AB19" s="180" t="s">
        <v>562</v>
      </c>
      <c r="AC19" s="180" t="s">
        <v>562</v>
      </c>
      <c r="AD19" s="180" t="s">
        <v>562</v>
      </c>
      <c r="AE19" s="180" t="s">
        <v>562</v>
      </c>
      <c r="AF19" s="180" t="s">
        <v>562</v>
      </c>
      <c r="AG19" s="180" t="s">
        <v>562</v>
      </c>
      <c r="AH19" s="180" t="s">
        <v>562</v>
      </c>
      <c r="AI19" s="180" t="s">
        <v>562</v>
      </c>
      <c r="AJ19" s="180" t="s">
        <v>562</v>
      </c>
      <c r="AK19" s="180" t="s">
        <v>562</v>
      </c>
    </row>
    <row r="20" spans="1:37" s="43" customFormat="1" ht="57" customHeight="1" x14ac:dyDescent="0.25">
      <c r="A20" s="14" t="s">
        <v>483</v>
      </c>
      <c r="B20" s="15" t="s">
        <v>484</v>
      </c>
      <c r="C20" s="180" t="s">
        <v>562</v>
      </c>
      <c r="D20" s="180" t="s">
        <v>562</v>
      </c>
      <c r="E20" s="180" t="s">
        <v>562</v>
      </c>
      <c r="F20" s="180" t="s">
        <v>562</v>
      </c>
      <c r="G20" s="180" t="s">
        <v>562</v>
      </c>
      <c r="H20" s="180" t="s">
        <v>562</v>
      </c>
      <c r="I20" s="180" t="s">
        <v>562</v>
      </c>
      <c r="J20" s="180" t="s">
        <v>562</v>
      </c>
      <c r="K20" s="180" t="s">
        <v>562</v>
      </c>
      <c r="L20" s="180" t="s">
        <v>562</v>
      </c>
      <c r="M20" s="180" t="s">
        <v>562</v>
      </c>
      <c r="N20" s="180" t="s">
        <v>562</v>
      </c>
      <c r="O20" s="180" t="s">
        <v>562</v>
      </c>
      <c r="P20" s="180" t="s">
        <v>562</v>
      </c>
      <c r="Q20" s="180" t="s">
        <v>562</v>
      </c>
      <c r="R20" s="180" t="s">
        <v>562</v>
      </c>
      <c r="S20" s="180" t="s">
        <v>562</v>
      </c>
      <c r="T20" s="180" t="s">
        <v>562</v>
      </c>
      <c r="U20" s="180" t="s">
        <v>562</v>
      </c>
      <c r="V20" s="180" t="s">
        <v>562</v>
      </c>
      <c r="W20" s="180" t="s">
        <v>562</v>
      </c>
      <c r="X20" s="180" t="s">
        <v>562</v>
      </c>
      <c r="Y20" s="180" t="s">
        <v>562</v>
      </c>
      <c r="Z20" s="180" t="s">
        <v>562</v>
      </c>
      <c r="AA20" s="180" t="s">
        <v>562</v>
      </c>
      <c r="AB20" s="180" t="s">
        <v>562</v>
      </c>
      <c r="AC20" s="180" t="s">
        <v>562</v>
      </c>
      <c r="AD20" s="180" t="s">
        <v>562</v>
      </c>
      <c r="AE20" s="180" t="s">
        <v>562</v>
      </c>
      <c r="AF20" s="180" t="s">
        <v>562</v>
      </c>
      <c r="AG20" s="180" t="s">
        <v>562</v>
      </c>
      <c r="AH20" s="180" t="s">
        <v>562</v>
      </c>
      <c r="AI20" s="180" t="s">
        <v>562</v>
      </c>
      <c r="AJ20" s="180" t="s">
        <v>562</v>
      </c>
      <c r="AK20" s="180" t="s">
        <v>562</v>
      </c>
    </row>
    <row r="21" spans="1:37" s="43" customFormat="1" ht="31.5" x14ac:dyDescent="0.25">
      <c r="A21" s="16" t="s">
        <v>483</v>
      </c>
      <c r="B21" s="21" t="s">
        <v>519</v>
      </c>
      <c r="C21" s="17" t="s">
        <v>127</v>
      </c>
      <c r="D21" s="17" t="s">
        <v>132</v>
      </c>
      <c r="E21" s="151">
        <v>2027</v>
      </c>
      <c r="F21" s="151">
        <v>2031</v>
      </c>
      <c r="G21" s="181" t="s">
        <v>562</v>
      </c>
      <c r="H21" s="181" t="s">
        <v>562</v>
      </c>
      <c r="I21" s="181" t="s">
        <v>562</v>
      </c>
      <c r="J21" s="181" t="s">
        <v>562</v>
      </c>
      <c r="K21" s="46">
        <f>L21+M21+N21+O21</f>
        <v>303.99131999999997</v>
      </c>
      <c r="L21" s="181">
        <v>0</v>
      </c>
      <c r="M21" s="46">
        <v>140.56142</v>
      </c>
      <c r="N21" s="46">
        <v>163.4299</v>
      </c>
      <c r="O21" s="181">
        <v>0</v>
      </c>
      <c r="P21" s="181" t="s">
        <v>562</v>
      </c>
      <c r="Q21" s="181" t="s">
        <v>562</v>
      </c>
      <c r="R21" s="181" t="s">
        <v>562</v>
      </c>
      <c r="S21" s="181" t="s">
        <v>562</v>
      </c>
      <c r="T21" s="181" t="s">
        <v>562</v>
      </c>
      <c r="U21" s="181" t="s">
        <v>562</v>
      </c>
      <c r="V21" s="181" t="s">
        <v>562</v>
      </c>
      <c r="W21" s="47">
        <v>34.090000000000003</v>
      </c>
      <c r="X21" s="48" t="s">
        <v>562</v>
      </c>
      <c r="Y21" s="49" t="s">
        <v>461</v>
      </c>
      <c r="Z21" s="49" t="s">
        <v>562</v>
      </c>
      <c r="AA21" s="49" t="s">
        <v>462</v>
      </c>
      <c r="AB21" s="49" t="s">
        <v>562</v>
      </c>
      <c r="AC21" s="49" t="s">
        <v>463</v>
      </c>
      <c r="AD21" s="49" t="s">
        <v>562</v>
      </c>
      <c r="AE21" s="49" t="s">
        <v>464</v>
      </c>
      <c r="AF21" s="49" t="s">
        <v>562</v>
      </c>
      <c r="AG21" s="49" t="s">
        <v>465</v>
      </c>
      <c r="AH21" s="49" t="s">
        <v>562</v>
      </c>
      <c r="AI21" s="50">
        <f>Y21+AA21+AC21+AE21+AG21</f>
        <v>303.99119999999999</v>
      </c>
      <c r="AJ21" s="48" t="s">
        <v>562</v>
      </c>
      <c r="AK21" s="48" t="s">
        <v>562</v>
      </c>
    </row>
    <row r="22" spans="1:37" s="43" customFormat="1" ht="47.25" x14ac:dyDescent="0.25">
      <c r="A22" s="16" t="s">
        <v>483</v>
      </c>
      <c r="B22" s="21" t="s">
        <v>506</v>
      </c>
      <c r="C22" s="17" t="s">
        <v>128</v>
      </c>
      <c r="D22" s="17" t="s">
        <v>132</v>
      </c>
      <c r="E22" s="151">
        <v>2027</v>
      </c>
      <c r="F22" s="151">
        <v>2031</v>
      </c>
      <c r="G22" s="181" t="s">
        <v>562</v>
      </c>
      <c r="H22" s="181" t="s">
        <v>562</v>
      </c>
      <c r="I22" s="181" t="s">
        <v>562</v>
      </c>
      <c r="J22" s="181" t="s">
        <v>562</v>
      </c>
      <c r="K22" s="46">
        <f>O22</f>
        <v>21.99708</v>
      </c>
      <c r="L22" s="181">
        <v>0</v>
      </c>
      <c r="M22" s="181">
        <v>0</v>
      </c>
      <c r="N22" s="181">
        <v>0</v>
      </c>
      <c r="O22" s="46">
        <v>21.99708</v>
      </c>
      <c r="P22" s="181" t="s">
        <v>562</v>
      </c>
      <c r="Q22" s="181" t="s">
        <v>562</v>
      </c>
      <c r="R22" s="181" t="s">
        <v>562</v>
      </c>
      <c r="S22" s="181" t="s">
        <v>562</v>
      </c>
      <c r="T22" s="181" t="s">
        <v>562</v>
      </c>
      <c r="U22" s="181" t="s">
        <v>562</v>
      </c>
      <c r="V22" s="181" t="s">
        <v>562</v>
      </c>
      <c r="W22" s="48" t="s">
        <v>437</v>
      </c>
      <c r="X22" s="48" t="s">
        <v>562</v>
      </c>
      <c r="Y22" s="49" t="s">
        <v>508</v>
      </c>
      <c r="Z22" s="49" t="s">
        <v>562</v>
      </c>
      <c r="AA22" s="49" t="s">
        <v>509</v>
      </c>
      <c r="AB22" s="49" t="s">
        <v>562</v>
      </c>
      <c r="AC22" s="49" t="s">
        <v>509</v>
      </c>
      <c r="AD22" s="49" t="s">
        <v>562</v>
      </c>
      <c r="AE22" s="49" t="s">
        <v>509</v>
      </c>
      <c r="AF22" s="49" t="s">
        <v>562</v>
      </c>
      <c r="AG22" s="49" t="s">
        <v>510</v>
      </c>
      <c r="AH22" s="49" t="s">
        <v>562</v>
      </c>
      <c r="AI22" s="50">
        <f>Y22+AA22+AC22+AE22+AG22</f>
        <v>21.99708</v>
      </c>
      <c r="AJ22" s="48" t="s">
        <v>562</v>
      </c>
      <c r="AK22" s="48" t="s">
        <v>562</v>
      </c>
    </row>
    <row r="23" spans="1:37" s="43" customFormat="1" ht="47.25" x14ac:dyDescent="0.25">
      <c r="A23" s="14" t="s">
        <v>475</v>
      </c>
      <c r="B23" s="15" t="s">
        <v>90</v>
      </c>
      <c r="C23" s="180" t="s">
        <v>562</v>
      </c>
      <c r="D23" s="180" t="s">
        <v>562</v>
      </c>
      <c r="E23" s="180" t="s">
        <v>562</v>
      </c>
      <c r="F23" s="180" t="s">
        <v>562</v>
      </c>
      <c r="G23" s="180" t="s">
        <v>562</v>
      </c>
      <c r="H23" s="180" t="s">
        <v>562</v>
      </c>
      <c r="I23" s="180" t="s">
        <v>562</v>
      </c>
      <c r="J23" s="180" t="s">
        <v>562</v>
      </c>
      <c r="K23" s="180" t="s">
        <v>562</v>
      </c>
      <c r="L23" s="180" t="s">
        <v>562</v>
      </c>
      <c r="M23" s="180" t="s">
        <v>562</v>
      </c>
      <c r="N23" s="180" t="s">
        <v>562</v>
      </c>
      <c r="O23" s="180" t="s">
        <v>562</v>
      </c>
      <c r="P23" s="180" t="s">
        <v>562</v>
      </c>
      <c r="Q23" s="180" t="s">
        <v>562</v>
      </c>
      <c r="R23" s="180" t="s">
        <v>562</v>
      </c>
      <c r="S23" s="180" t="s">
        <v>562</v>
      </c>
      <c r="T23" s="180" t="s">
        <v>562</v>
      </c>
      <c r="U23" s="180" t="s">
        <v>562</v>
      </c>
      <c r="V23" s="180" t="s">
        <v>562</v>
      </c>
      <c r="W23" s="180" t="s">
        <v>562</v>
      </c>
      <c r="X23" s="180" t="s">
        <v>562</v>
      </c>
      <c r="Y23" s="180" t="s">
        <v>562</v>
      </c>
      <c r="Z23" s="180" t="s">
        <v>562</v>
      </c>
      <c r="AA23" s="180" t="s">
        <v>562</v>
      </c>
      <c r="AB23" s="180" t="s">
        <v>562</v>
      </c>
      <c r="AC23" s="180" t="s">
        <v>562</v>
      </c>
      <c r="AD23" s="180" t="s">
        <v>562</v>
      </c>
      <c r="AE23" s="180" t="s">
        <v>562</v>
      </c>
      <c r="AF23" s="180" t="s">
        <v>562</v>
      </c>
      <c r="AG23" s="180" t="s">
        <v>562</v>
      </c>
      <c r="AH23" s="180" t="s">
        <v>562</v>
      </c>
      <c r="AI23" s="180" t="s">
        <v>562</v>
      </c>
      <c r="AJ23" s="180" t="s">
        <v>562</v>
      </c>
      <c r="AK23" s="180" t="s">
        <v>562</v>
      </c>
    </row>
    <row r="24" spans="1:37" s="43" customFormat="1" ht="63" x14ac:dyDescent="0.25">
      <c r="A24" s="14" t="s">
        <v>476</v>
      </c>
      <c r="B24" s="15" t="s">
        <v>92</v>
      </c>
      <c r="C24" s="180" t="s">
        <v>562</v>
      </c>
      <c r="D24" s="180" t="s">
        <v>562</v>
      </c>
      <c r="E24" s="180" t="s">
        <v>562</v>
      </c>
      <c r="F24" s="180" t="s">
        <v>562</v>
      </c>
      <c r="G24" s="180" t="s">
        <v>562</v>
      </c>
      <c r="H24" s="180" t="s">
        <v>562</v>
      </c>
      <c r="I24" s="180" t="s">
        <v>562</v>
      </c>
      <c r="J24" s="180" t="s">
        <v>562</v>
      </c>
      <c r="K24" s="180" t="s">
        <v>562</v>
      </c>
      <c r="L24" s="180" t="s">
        <v>562</v>
      </c>
      <c r="M24" s="180" t="s">
        <v>562</v>
      </c>
      <c r="N24" s="180" t="s">
        <v>562</v>
      </c>
      <c r="O24" s="180" t="s">
        <v>562</v>
      </c>
      <c r="P24" s="180" t="s">
        <v>562</v>
      </c>
      <c r="Q24" s="180" t="s">
        <v>562</v>
      </c>
      <c r="R24" s="180" t="s">
        <v>562</v>
      </c>
      <c r="S24" s="180" t="s">
        <v>562</v>
      </c>
      <c r="T24" s="180" t="s">
        <v>562</v>
      </c>
      <c r="U24" s="180" t="s">
        <v>562</v>
      </c>
      <c r="V24" s="180" t="s">
        <v>562</v>
      </c>
      <c r="W24" s="180" t="s">
        <v>562</v>
      </c>
      <c r="X24" s="180" t="s">
        <v>562</v>
      </c>
      <c r="Y24" s="180" t="s">
        <v>562</v>
      </c>
      <c r="Z24" s="180" t="s">
        <v>562</v>
      </c>
      <c r="AA24" s="180" t="s">
        <v>562</v>
      </c>
      <c r="AB24" s="180" t="s">
        <v>562</v>
      </c>
      <c r="AC24" s="180" t="s">
        <v>562</v>
      </c>
      <c r="AD24" s="180" t="s">
        <v>562</v>
      </c>
      <c r="AE24" s="180" t="s">
        <v>562</v>
      </c>
      <c r="AF24" s="180" t="s">
        <v>562</v>
      </c>
      <c r="AG24" s="180" t="s">
        <v>562</v>
      </c>
      <c r="AH24" s="180" t="s">
        <v>562</v>
      </c>
      <c r="AI24" s="180" t="s">
        <v>562</v>
      </c>
      <c r="AJ24" s="180" t="s">
        <v>562</v>
      </c>
      <c r="AK24" s="180" t="s">
        <v>562</v>
      </c>
    </row>
    <row r="25" spans="1:37" s="43" customFormat="1" ht="94.5" x14ac:dyDescent="0.25">
      <c r="A25" s="14" t="s">
        <v>477</v>
      </c>
      <c r="B25" s="15" t="s">
        <v>93</v>
      </c>
      <c r="C25" s="180" t="s">
        <v>562</v>
      </c>
      <c r="D25" s="180" t="s">
        <v>562</v>
      </c>
      <c r="E25" s="180" t="s">
        <v>562</v>
      </c>
      <c r="F25" s="180" t="s">
        <v>562</v>
      </c>
      <c r="G25" s="180" t="s">
        <v>562</v>
      </c>
      <c r="H25" s="180" t="s">
        <v>562</v>
      </c>
      <c r="I25" s="180" t="s">
        <v>562</v>
      </c>
      <c r="J25" s="180" t="s">
        <v>562</v>
      </c>
      <c r="K25" s="180" t="s">
        <v>562</v>
      </c>
      <c r="L25" s="180" t="s">
        <v>562</v>
      </c>
      <c r="M25" s="180" t="s">
        <v>562</v>
      </c>
      <c r="N25" s="180" t="s">
        <v>562</v>
      </c>
      <c r="O25" s="180" t="s">
        <v>562</v>
      </c>
      <c r="P25" s="180" t="s">
        <v>562</v>
      </c>
      <c r="Q25" s="180" t="s">
        <v>562</v>
      </c>
      <c r="R25" s="180" t="s">
        <v>562</v>
      </c>
      <c r="S25" s="180" t="s">
        <v>562</v>
      </c>
      <c r="T25" s="180" t="s">
        <v>562</v>
      </c>
      <c r="U25" s="180" t="s">
        <v>562</v>
      </c>
      <c r="V25" s="180" t="s">
        <v>562</v>
      </c>
      <c r="W25" s="180" t="s">
        <v>562</v>
      </c>
      <c r="X25" s="180" t="s">
        <v>562</v>
      </c>
      <c r="Y25" s="180" t="s">
        <v>562</v>
      </c>
      <c r="Z25" s="180" t="s">
        <v>562</v>
      </c>
      <c r="AA25" s="180" t="s">
        <v>562</v>
      </c>
      <c r="AB25" s="180" t="s">
        <v>562</v>
      </c>
      <c r="AC25" s="180" t="s">
        <v>562</v>
      </c>
      <c r="AD25" s="180" t="s">
        <v>562</v>
      </c>
      <c r="AE25" s="180" t="s">
        <v>562</v>
      </c>
      <c r="AF25" s="180" t="s">
        <v>562</v>
      </c>
      <c r="AG25" s="180" t="s">
        <v>562</v>
      </c>
      <c r="AH25" s="180" t="s">
        <v>562</v>
      </c>
      <c r="AI25" s="180" t="s">
        <v>562</v>
      </c>
      <c r="AJ25" s="180" t="s">
        <v>562</v>
      </c>
      <c r="AK25" s="180" t="s">
        <v>562</v>
      </c>
    </row>
    <row r="26" spans="1:37" s="43" customFormat="1" ht="63" customHeight="1" x14ac:dyDescent="0.25">
      <c r="A26" s="16" t="s">
        <v>477</v>
      </c>
      <c r="B26" s="21" t="s">
        <v>485</v>
      </c>
      <c r="C26" s="17" t="s">
        <v>129</v>
      </c>
      <c r="D26" s="17" t="s">
        <v>132</v>
      </c>
      <c r="E26" s="151">
        <v>2027</v>
      </c>
      <c r="F26" s="151">
        <v>2031</v>
      </c>
      <c r="G26" s="181" t="s">
        <v>562</v>
      </c>
      <c r="H26" s="181" t="s">
        <v>562</v>
      </c>
      <c r="I26" s="181" t="s">
        <v>562</v>
      </c>
      <c r="J26" s="181" t="s">
        <v>562</v>
      </c>
      <c r="K26" s="46">
        <f>L26+M26+N26+O26</f>
        <v>21.920999999999999</v>
      </c>
      <c r="L26" s="46">
        <v>0</v>
      </c>
      <c r="M26" s="46">
        <v>0</v>
      </c>
      <c r="N26" s="46">
        <v>21.920999999999999</v>
      </c>
      <c r="O26" s="181">
        <v>0</v>
      </c>
      <c r="P26" s="181" t="s">
        <v>562</v>
      </c>
      <c r="Q26" s="181" t="s">
        <v>562</v>
      </c>
      <c r="R26" s="181" t="s">
        <v>562</v>
      </c>
      <c r="S26" s="181" t="s">
        <v>562</v>
      </c>
      <c r="T26" s="181" t="s">
        <v>562</v>
      </c>
      <c r="U26" s="181" t="s">
        <v>562</v>
      </c>
      <c r="V26" s="181" t="s">
        <v>562</v>
      </c>
      <c r="W26" s="48" t="s">
        <v>437</v>
      </c>
      <c r="X26" s="48" t="s">
        <v>562</v>
      </c>
      <c r="Y26" s="49" t="s">
        <v>169</v>
      </c>
      <c r="Z26" s="49" t="s">
        <v>562</v>
      </c>
      <c r="AA26" s="49" t="s">
        <v>170</v>
      </c>
      <c r="AB26" s="49" t="s">
        <v>562</v>
      </c>
      <c r="AC26" s="49" t="s">
        <v>171</v>
      </c>
      <c r="AD26" s="49" t="s">
        <v>562</v>
      </c>
      <c r="AE26" s="49" t="s">
        <v>172</v>
      </c>
      <c r="AF26" s="49" t="s">
        <v>562</v>
      </c>
      <c r="AG26" s="49" t="s">
        <v>173</v>
      </c>
      <c r="AH26" s="49" t="s">
        <v>562</v>
      </c>
      <c r="AI26" s="50">
        <f>Y26+AA26+AC26+AE26+AG26</f>
        <v>21.920539999999999</v>
      </c>
      <c r="AJ26" s="48" t="s">
        <v>562</v>
      </c>
      <c r="AK26" s="48" t="s">
        <v>562</v>
      </c>
    </row>
    <row r="27" spans="1:37" s="43" customFormat="1" ht="72" customHeight="1" x14ac:dyDescent="0.25">
      <c r="A27" s="141" t="s">
        <v>486</v>
      </c>
      <c r="B27" s="142" t="s">
        <v>487</v>
      </c>
      <c r="C27" s="140" t="s">
        <v>562</v>
      </c>
      <c r="D27" s="140" t="s">
        <v>562</v>
      </c>
      <c r="E27" s="140" t="s">
        <v>562</v>
      </c>
      <c r="F27" s="140" t="s">
        <v>562</v>
      </c>
      <c r="G27" s="140" t="s">
        <v>562</v>
      </c>
      <c r="H27" s="140" t="s">
        <v>562</v>
      </c>
      <c r="I27" s="140" t="s">
        <v>562</v>
      </c>
      <c r="J27" s="140" t="s">
        <v>562</v>
      </c>
      <c r="K27" s="140" t="s">
        <v>562</v>
      </c>
      <c r="L27" s="140" t="s">
        <v>562</v>
      </c>
      <c r="M27" s="140" t="s">
        <v>562</v>
      </c>
      <c r="N27" s="140" t="s">
        <v>562</v>
      </c>
      <c r="O27" s="140" t="s">
        <v>562</v>
      </c>
      <c r="P27" s="140" t="s">
        <v>562</v>
      </c>
      <c r="Q27" s="140" t="s">
        <v>562</v>
      </c>
      <c r="R27" s="140" t="s">
        <v>562</v>
      </c>
      <c r="S27" s="140" t="s">
        <v>562</v>
      </c>
      <c r="T27" s="140" t="s">
        <v>562</v>
      </c>
      <c r="U27" s="140" t="s">
        <v>562</v>
      </c>
      <c r="V27" s="140" t="s">
        <v>562</v>
      </c>
      <c r="W27" s="140" t="s">
        <v>562</v>
      </c>
      <c r="X27" s="140" t="s">
        <v>562</v>
      </c>
      <c r="Y27" s="140" t="s">
        <v>562</v>
      </c>
      <c r="Z27" s="140" t="s">
        <v>562</v>
      </c>
      <c r="AA27" s="140" t="s">
        <v>562</v>
      </c>
      <c r="AB27" s="140" t="s">
        <v>562</v>
      </c>
      <c r="AC27" s="140" t="s">
        <v>562</v>
      </c>
      <c r="AD27" s="140" t="s">
        <v>562</v>
      </c>
      <c r="AE27" s="140" t="s">
        <v>562</v>
      </c>
      <c r="AF27" s="140" t="s">
        <v>562</v>
      </c>
      <c r="AG27" s="140" t="s">
        <v>562</v>
      </c>
      <c r="AH27" s="140" t="s">
        <v>562</v>
      </c>
      <c r="AI27" s="140" t="s">
        <v>562</v>
      </c>
      <c r="AJ27" s="140" t="s">
        <v>562</v>
      </c>
      <c r="AK27" s="140" t="s">
        <v>562</v>
      </c>
    </row>
    <row r="28" spans="1:37" s="43" customFormat="1" ht="57" customHeight="1" x14ac:dyDescent="0.25">
      <c r="A28" s="16" t="s">
        <v>486</v>
      </c>
      <c r="B28" s="21" t="s">
        <v>488</v>
      </c>
      <c r="C28" s="17" t="s">
        <v>130</v>
      </c>
      <c r="D28" s="17" t="s">
        <v>132</v>
      </c>
      <c r="E28" s="151">
        <v>2027</v>
      </c>
      <c r="F28" s="151">
        <v>2031</v>
      </c>
      <c r="G28" s="181" t="s">
        <v>562</v>
      </c>
      <c r="H28" s="181" t="s">
        <v>562</v>
      </c>
      <c r="I28" s="181" t="s">
        <v>562</v>
      </c>
      <c r="J28" s="181" t="s">
        <v>562</v>
      </c>
      <c r="K28" s="46" t="str">
        <f>N28</f>
        <v>100,883</v>
      </c>
      <c r="L28" s="46">
        <v>0</v>
      </c>
      <c r="M28" s="46">
        <v>0</v>
      </c>
      <c r="N28" s="167" t="s">
        <v>554</v>
      </c>
      <c r="O28" s="181">
        <v>0</v>
      </c>
      <c r="P28" s="181" t="s">
        <v>562</v>
      </c>
      <c r="Q28" s="181" t="s">
        <v>562</v>
      </c>
      <c r="R28" s="181" t="s">
        <v>562</v>
      </c>
      <c r="S28" s="181" t="s">
        <v>562</v>
      </c>
      <c r="T28" s="181" t="s">
        <v>562</v>
      </c>
      <c r="U28" s="181" t="s">
        <v>562</v>
      </c>
      <c r="V28" s="181" t="s">
        <v>562</v>
      </c>
      <c r="W28" s="48" t="s">
        <v>437</v>
      </c>
      <c r="X28" s="48" t="s">
        <v>562</v>
      </c>
      <c r="Y28" s="49" t="s">
        <v>551</v>
      </c>
      <c r="Z28" s="49" t="s">
        <v>562</v>
      </c>
      <c r="AA28" s="49" t="s">
        <v>552</v>
      </c>
      <c r="AB28" s="49" t="s">
        <v>562</v>
      </c>
      <c r="AC28" s="49" t="s">
        <v>492</v>
      </c>
      <c r="AD28" s="49" t="s">
        <v>562</v>
      </c>
      <c r="AE28" s="49" t="s">
        <v>493</v>
      </c>
      <c r="AF28" s="49" t="s">
        <v>562</v>
      </c>
      <c r="AG28" s="49" t="s">
        <v>494</v>
      </c>
      <c r="AH28" s="49" t="s">
        <v>562</v>
      </c>
      <c r="AI28" s="50">
        <f t="shared" ref="AI28:AI30" si="1">Y28+AA28+AC28+AE28+AG28</f>
        <v>100.88266999999999</v>
      </c>
      <c r="AJ28" s="48" t="s">
        <v>562</v>
      </c>
      <c r="AK28" s="48" t="s">
        <v>562</v>
      </c>
    </row>
    <row r="29" spans="1:37" s="43" customFormat="1" ht="78.75" x14ac:dyDescent="0.25">
      <c r="A29" s="14" t="s">
        <v>478</v>
      </c>
      <c r="B29" s="15" t="s">
        <v>91</v>
      </c>
      <c r="C29" s="180" t="s">
        <v>562</v>
      </c>
      <c r="D29" s="180" t="s">
        <v>562</v>
      </c>
      <c r="E29" s="180" t="s">
        <v>562</v>
      </c>
      <c r="F29" s="180" t="s">
        <v>562</v>
      </c>
      <c r="G29" s="180" t="s">
        <v>562</v>
      </c>
      <c r="H29" s="180" t="s">
        <v>562</v>
      </c>
      <c r="I29" s="180" t="s">
        <v>562</v>
      </c>
      <c r="J29" s="180" t="s">
        <v>562</v>
      </c>
      <c r="K29" s="180" t="s">
        <v>562</v>
      </c>
      <c r="L29" s="180" t="s">
        <v>562</v>
      </c>
      <c r="M29" s="180" t="s">
        <v>562</v>
      </c>
      <c r="N29" s="180" t="s">
        <v>562</v>
      </c>
      <c r="O29" s="180" t="s">
        <v>562</v>
      </c>
      <c r="P29" s="180" t="s">
        <v>562</v>
      </c>
      <c r="Q29" s="180" t="s">
        <v>562</v>
      </c>
      <c r="R29" s="180" t="s">
        <v>562</v>
      </c>
      <c r="S29" s="180" t="s">
        <v>562</v>
      </c>
      <c r="T29" s="180" t="s">
        <v>562</v>
      </c>
      <c r="U29" s="180" t="s">
        <v>562</v>
      </c>
      <c r="V29" s="180" t="s">
        <v>562</v>
      </c>
      <c r="W29" s="180" t="s">
        <v>562</v>
      </c>
      <c r="X29" s="180" t="s">
        <v>562</v>
      </c>
      <c r="Y29" s="180" t="s">
        <v>562</v>
      </c>
      <c r="Z29" s="180" t="s">
        <v>562</v>
      </c>
      <c r="AA29" s="180" t="s">
        <v>562</v>
      </c>
      <c r="AB29" s="180" t="s">
        <v>562</v>
      </c>
      <c r="AC29" s="180" t="s">
        <v>562</v>
      </c>
      <c r="AD29" s="180" t="s">
        <v>562</v>
      </c>
      <c r="AE29" s="180" t="s">
        <v>562</v>
      </c>
      <c r="AF29" s="180" t="s">
        <v>562</v>
      </c>
      <c r="AG29" s="180" t="s">
        <v>562</v>
      </c>
      <c r="AH29" s="180" t="s">
        <v>562</v>
      </c>
      <c r="AI29" s="180" t="s">
        <v>562</v>
      </c>
      <c r="AJ29" s="180" t="s">
        <v>562</v>
      </c>
      <c r="AK29" s="180" t="s">
        <v>562</v>
      </c>
    </row>
    <row r="30" spans="1:37" s="43" customFormat="1" ht="29.25" customHeight="1" x14ac:dyDescent="0.25">
      <c r="A30" s="16" t="s">
        <v>478</v>
      </c>
      <c r="B30" s="21" t="s">
        <v>489</v>
      </c>
      <c r="C30" s="17" t="s">
        <v>131</v>
      </c>
      <c r="D30" s="17" t="s">
        <v>132</v>
      </c>
      <c r="E30" s="151">
        <v>2027</v>
      </c>
      <c r="F30" s="151">
        <v>2031</v>
      </c>
      <c r="G30" s="181" t="s">
        <v>562</v>
      </c>
      <c r="H30" s="181" t="s">
        <v>562</v>
      </c>
      <c r="I30" s="181" t="s">
        <v>562</v>
      </c>
      <c r="J30" s="181" t="s">
        <v>562</v>
      </c>
      <c r="K30" s="46">
        <f>L30+M30+N30+O30</f>
        <v>201.76499999999999</v>
      </c>
      <c r="L30" s="46">
        <v>0</v>
      </c>
      <c r="M30" s="46">
        <v>0</v>
      </c>
      <c r="N30" s="46">
        <v>201.76499999999999</v>
      </c>
      <c r="O30" s="181">
        <v>0</v>
      </c>
      <c r="P30" s="181" t="s">
        <v>562</v>
      </c>
      <c r="Q30" s="181" t="s">
        <v>562</v>
      </c>
      <c r="R30" s="181" t="s">
        <v>562</v>
      </c>
      <c r="S30" s="181" t="s">
        <v>562</v>
      </c>
      <c r="T30" s="181" t="s">
        <v>562</v>
      </c>
      <c r="U30" s="181" t="s">
        <v>562</v>
      </c>
      <c r="V30" s="181" t="s">
        <v>562</v>
      </c>
      <c r="W30" s="48" t="s">
        <v>437</v>
      </c>
      <c r="X30" s="48" t="s">
        <v>562</v>
      </c>
      <c r="Y30" s="49" t="s">
        <v>553</v>
      </c>
      <c r="Z30" s="49" t="s">
        <v>562</v>
      </c>
      <c r="AA30" s="49" t="s">
        <v>555</v>
      </c>
      <c r="AB30" s="49" t="s">
        <v>562</v>
      </c>
      <c r="AC30" s="49" t="s">
        <v>496</v>
      </c>
      <c r="AD30" s="49" t="s">
        <v>562</v>
      </c>
      <c r="AE30" s="49" t="s">
        <v>497</v>
      </c>
      <c r="AF30" s="49" t="s">
        <v>562</v>
      </c>
      <c r="AG30" s="49" t="s">
        <v>495</v>
      </c>
      <c r="AH30" s="49" t="s">
        <v>562</v>
      </c>
      <c r="AI30" s="50">
        <f t="shared" si="1"/>
        <v>201.76510999999999</v>
      </c>
      <c r="AJ30" s="48" t="s">
        <v>562</v>
      </c>
      <c r="AK30" s="48" t="s">
        <v>562</v>
      </c>
    </row>
    <row r="31" spans="1:37" s="43" customFormat="1" ht="39.75" customHeight="1" x14ac:dyDescent="0.25">
      <c r="A31" s="14" t="s">
        <v>479</v>
      </c>
      <c r="B31" s="15" t="s">
        <v>94</v>
      </c>
      <c r="C31" s="180" t="s">
        <v>562</v>
      </c>
      <c r="D31" s="180" t="s">
        <v>562</v>
      </c>
      <c r="E31" s="180" t="s">
        <v>562</v>
      </c>
      <c r="F31" s="180" t="s">
        <v>562</v>
      </c>
      <c r="G31" s="180" t="s">
        <v>562</v>
      </c>
      <c r="H31" s="180" t="s">
        <v>562</v>
      </c>
      <c r="I31" s="180" t="s">
        <v>562</v>
      </c>
      <c r="J31" s="180" t="s">
        <v>562</v>
      </c>
      <c r="K31" s="180" t="s">
        <v>562</v>
      </c>
      <c r="L31" s="180" t="s">
        <v>562</v>
      </c>
      <c r="M31" s="180" t="s">
        <v>562</v>
      </c>
      <c r="N31" s="180" t="s">
        <v>562</v>
      </c>
      <c r="O31" s="180" t="s">
        <v>562</v>
      </c>
      <c r="P31" s="180" t="s">
        <v>562</v>
      </c>
      <c r="Q31" s="180" t="s">
        <v>562</v>
      </c>
      <c r="R31" s="180" t="s">
        <v>562</v>
      </c>
      <c r="S31" s="180" t="s">
        <v>562</v>
      </c>
      <c r="T31" s="180" t="s">
        <v>562</v>
      </c>
      <c r="U31" s="180" t="s">
        <v>562</v>
      </c>
      <c r="V31" s="180" t="s">
        <v>562</v>
      </c>
      <c r="W31" s="180" t="s">
        <v>562</v>
      </c>
      <c r="X31" s="180" t="s">
        <v>562</v>
      </c>
      <c r="Y31" s="180" t="s">
        <v>562</v>
      </c>
      <c r="Z31" s="180" t="s">
        <v>562</v>
      </c>
      <c r="AA31" s="180" t="s">
        <v>562</v>
      </c>
      <c r="AB31" s="180" t="s">
        <v>562</v>
      </c>
      <c r="AC31" s="180" t="s">
        <v>562</v>
      </c>
      <c r="AD31" s="180" t="s">
        <v>562</v>
      </c>
      <c r="AE31" s="180" t="s">
        <v>562</v>
      </c>
      <c r="AF31" s="180" t="s">
        <v>562</v>
      </c>
      <c r="AG31" s="180" t="s">
        <v>562</v>
      </c>
      <c r="AH31" s="180" t="s">
        <v>562</v>
      </c>
      <c r="AI31" s="180" t="s">
        <v>562</v>
      </c>
      <c r="AJ31" s="180" t="s">
        <v>562</v>
      </c>
      <c r="AK31" s="180" t="s">
        <v>562</v>
      </c>
    </row>
    <row r="32" spans="1:37" s="43" customFormat="1" ht="54.75" customHeight="1" x14ac:dyDescent="0.25">
      <c r="A32" s="14" t="s">
        <v>481</v>
      </c>
      <c r="B32" s="15" t="s">
        <v>95</v>
      </c>
      <c r="C32" s="180" t="s">
        <v>562</v>
      </c>
      <c r="D32" s="180" t="s">
        <v>562</v>
      </c>
      <c r="E32" s="180" t="s">
        <v>562</v>
      </c>
      <c r="F32" s="180" t="s">
        <v>562</v>
      </c>
      <c r="G32" s="180" t="s">
        <v>562</v>
      </c>
      <c r="H32" s="180" t="s">
        <v>562</v>
      </c>
      <c r="I32" s="180" t="s">
        <v>562</v>
      </c>
      <c r="J32" s="180" t="s">
        <v>562</v>
      </c>
      <c r="K32" s="180" t="s">
        <v>562</v>
      </c>
      <c r="L32" s="180" t="s">
        <v>562</v>
      </c>
      <c r="M32" s="180" t="s">
        <v>562</v>
      </c>
      <c r="N32" s="180" t="s">
        <v>562</v>
      </c>
      <c r="O32" s="180" t="s">
        <v>562</v>
      </c>
      <c r="P32" s="180" t="s">
        <v>562</v>
      </c>
      <c r="Q32" s="180" t="s">
        <v>562</v>
      </c>
      <c r="R32" s="180" t="s">
        <v>562</v>
      </c>
      <c r="S32" s="180" t="s">
        <v>562</v>
      </c>
      <c r="T32" s="180" t="s">
        <v>562</v>
      </c>
      <c r="U32" s="180" t="s">
        <v>562</v>
      </c>
      <c r="V32" s="180" t="s">
        <v>562</v>
      </c>
      <c r="W32" s="180" t="s">
        <v>562</v>
      </c>
      <c r="X32" s="180" t="s">
        <v>562</v>
      </c>
      <c r="Y32" s="180" t="s">
        <v>562</v>
      </c>
      <c r="Z32" s="180" t="s">
        <v>562</v>
      </c>
      <c r="AA32" s="180" t="s">
        <v>562</v>
      </c>
      <c r="AB32" s="180" t="s">
        <v>562</v>
      </c>
      <c r="AC32" s="180" t="s">
        <v>562</v>
      </c>
      <c r="AD32" s="180" t="s">
        <v>562</v>
      </c>
      <c r="AE32" s="180" t="s">
        <v>562</v>
      </c>
      <c r="AF32" s="180" t="s">
        <v>562</v>
      </c>
      <c r="AG32" s="180" t="s">
        <v>562</v>
      </c>
      <c r="AH32" s="180" t="s">
        <v>562</v>
      </c>
      <c r="AI32" s="180" t="s">
        <v>562</v>
      </c>
      <c r="AJ32" s="180" t="s">
        <v>562</v>
      </c>
      <c r="AK32" s="180" t="s">
        <v>562</v>
      </c>
    </row>
    <row r="33" spans="1:37" s="43" customFormat="1" ht="57" customHeight="1" x14ac:dyDescent="0.25">
      <c r="A33" s="14" t="s">
        <v>482</v>
      </c>
      <c r="B33" s="15" t="s">
        <v>96</v>
      </c>
      <c r="C33" s="180" t="s">
        <v>562</v>
      </c>
      <c r="D33" s="180" t="s">
        <v>562</v>
      </c>
      <c r="E33" s="180" t="s">
        <v>562</v>
      </c>
      <c r="F33" s="180" t="s">
        <v>562</v>
      </c>
      <c r="G33" s="180" t="s">
        <v>562</v>
      </c>
      <c r="H33" s="180" t="s">
        <v>562</v>
      </c>
      <c r="I33" s="180" t="s">
        <v>562</v>
      </c>
      <c r="J33" s="180" t="s">
        <v>562</v>
      </c>
      <c r="K33" s="180" t="s">
        <v>562</v>
      </c>
      <c r="L33" s="180" t="s">
        <v>562</v>
      </c>
      <c r="M33" s="180" t="s">
        <v>562</v>
      </c>
      <c r="N33" s="180" t="s">
        <v>562</v>
      </c>
      <c r="O33" s="180" t="s">
        <v>562</v>
      </c>
      <c r="P33" s="180" t="s">
        <v>562</v>
      </c>
      <c r="Q33" s="180" t="s">
        <v>562</v>
      </c>
      <c r="R33" s="180" t="s">
        <v>562</v>
      </c>
      <c r="S33" s="180" t="s">
        <v>562</v>
      </c>
      <c r="T33" s="180" t="s">
        <v>562</v>
      </c>
      <c r="U33" s="180" t="s">
        <v>562</v>
      </c>
      <c r="V33" s="180" t="s">
        <v>562</v>
      </c>
      <c r="W33" s="180" t="s">
        <v>562</v>
      </c>
      <c r="X33" s="180" t="s">
        <v>562</v>
      </c>
      <c r="Y33" s="180" t="s">
        <v>562</v>
      </c>
      <c r="Z33" s="180" t="s">
        <v>562</v>
      </c>
      <c r="AA33" s="180" t="s">
        <v>562</v>
      </c>
      <c r="AB33" s="180" t="s">
        <v>562</v>
      </c>
      <c r="AC33" s="180" t="s">
        <v>562</v>
      </c>
      <c r="AD33" s="180" t="s">
        <v>562</v>
      </c>
      <c r="AE33" s="180" t="s">
        <v>562</v>
      </c>
      <c r="AF33" s="180" t="s">
        <v>562</v>
      </c>
      <c r="AG33" s="180" t="s">
        <v>562</v>
      </c>
      <c r="AH33" s="180" t="s">
        <v>562</v>
      </c>
      <c r="AI33" s="180" t="s">
        <v>562</v>
      </c>
      <c r="AJ33" s="180" t="s">
        <v>562</v>
      </c>
      <c r="AK33" s="180" t="s">
        <v>562</v>
      </c>
    </row>
    <row r="34" spans="1:37" s="43" customFormat="1" ht="39.75" customHeight="1" x14ac:dyDescent="0.25">
      <c r="A34" s="16" t="s">
        <v>513</v>
      </c>
      <c r="B34" s="21" t="s">
        <v>490</v>
      </c>
      <c r="C34" s="17" t="s">
        <v>491</v>
      </c>
      <c r="D34" s="17" t="s">
        <v>132</v>
      </c>
      <c r="E34" s="151">
        <v>2027</v>
      </c>
      <c r="F34" s="151">
        <v>2031</v>
      </c>
      <c r="G34" s="181" t="s">
        <v>562</v>
      </c>
      <c r="H34" s="181" t="s">
        <v>562</v>
      </c>
      <c r="I34" s="181" t="s">
        <v>562</v>
      </c>
      <c r="J34" s="181" t="s">
        <v>562</v>
      </c>
      <c r="K34" s="46">
        <f>L34+M34+N34+O34</f>
        <v>0.50197999999999998</v>
      </c>
      <c r="L34" s="46">
        <v>0</v>
      </c>
      <c r="M34" s="46">
        <v>0</v>
      </c>
      <c r="N34" s="46">
        <v>0</v>
      </c>
      <c r="O34" s="46">
        <v>0.50197999999999998</v>
      </c>
      <c r="P34" s="181" t="s">
        <v>562</v>
      </c>
      <c r="Q34" s="181" t="s">
        <v>562</v>
      </c>
      <c r="R34" s="181" t="s">
        <v>562</v>
      </c>
      <c r="S34" s="181" t="s">
        <v>562</v>
      </c>
      <c r="T34" s="181" t="s">
        <v>562</v>
      </c>
      <c r="U34" s="181" t="s">
        <v>562</v>
      </c>
      <c r="V34" s="181" t="s">
        <v>562</v>
      </c>
      <c r="W34" s="181" t="s">
        <v>562</v>
      </c>
      <c r="X34" s="181" t="s">
        <v>562</v>
      </c>
      <c r="Y34" s="181">
        <v>0</v>
      </c>
      <c r="Z34" s="181" t="s">
        <v>562</v>
      </c>
      <c r="AA34" s="181">
        <v>0</v>
      </c>
      <c r="AB34" s="49" t="s">
        <v>562</v>
      </c>
      <c r="AC34" s="49" t="s">
        <v>515</v>
      </c>
      <c r="AD34" s="49" t="s">
        <v>562</v>
      </c>
      <c r="AE34" s="49" t="s">
        <v>565</v>
      </c>
      <c r="AF34" s="49" t="s">
        <v>562</v>
      </c>
      <c r="AG34" s="49" t="s">
        <v>565</v>
      </c>
      <c r="AH34" s="49" t="s">
        <v>562</v>
      </c>
      <c r="AI34" s="183">
        <f>Y34+AA34+AC34+AE34+AG34</f>
        <v>0.50197999999999998</v>
      </c>
      <c r="AJ34" s="48" t="s">
        <v>562</v>
      </c>
      <c r="AK34" s="48" t="s">
        <v>562</v>
      </c>
    </row>
    <row r="35" spans="1:37" s="43" customFormat="1" ht="47.25" x14ac:dyDescent="0.25">
      <c r="A35" s="14" t="s">
        <v>480</v>
      </c>
      <c r="B35" s="15" t="s">
        <v>97</v>
      </c>
      <c r="C35" s="180" t="s">
        <v>562</v>
      </c>
      <c r="D35" s="180" t="s">
        <v>562</v>
      </c>
      <c r="E35" s="180" t="s">
        <v>562</v>
      </c>
      <c r="F35" s="180" t="s">
        <v>562</v>
      </c>
      <c r="G35" s="180" t="s">
        <v>562</v>
      </c>
      <c r="H35" s="180" t="s">
        <v>562</v>
      </c>
      <c r="I35" s="180" t="s">
        <v>562</v>
      </c>
      <c r="J35" s="180" t="s">
        <v>562</v>
      </c>
      <c r="K35" s="180" t="s">
        <v>562</v>
      </c>
      <c r="L35" s="180" t="s">
        <v>562</v>
      </c>
      <c r="M35" s="180" t="s">
        <v>562</v>
      </c>
      <c r="N35" s="180" t="s">
        <v>562</v>
      </c>
      <c r="O35" s="180" t="s">
        <v>562</v>
      </c>
      <c r="P35" s="180" t="s">
        <v>562</v>
      </c>
      <c r="Q35" s="180" t="s">
        <v>562</v>
      </c>
      <c r="R35" s="180" t="s">
        <v>562</v>
      </c>
      <c r="S35" s="180" t="s">
        <v>562</v>
      </c>
      <c r="T35" s="180" t="s">
        <v>562</v>
      </c>
      <c r="U35" s="180" t="s">
        <v>562</v>
      </c>
      <c r="V35" s="180" t="s">
        <v>562</v>
      </c>
      <c r="W35" s="180" t="s">
        <v>562</v>
      </c>
      <c r="X35" s="180" t="s">
        <v>562</v>
      </c>
      <c r="Y35" s="180" t="s">
        <v>562</v>
      </c>
      <c r="Z35" s="180" t="s">
        <v>562</v>
      </c>
      <c r="AA35" s="180" t="s">
        <v>562</v>
      </c>
      <c r="AB35" s="180" t="s">
        <v>562</v>
      </c>
      <c r="AC35" s="180" t="s">
        <v>562</v>
      </c>
      <c r="AD35" s="180" t="s">
        <v>562</v>
      </c>
      <c r="AE35" s="180" t="s">
        <v>562</v>
      </c>
      <c r="AF35" s="180" t="s">
        <v>562</v>
      </c>
      <c r="AG35" s="180" t="s">
        <v>562</v>
      </c>
      <c r="AH35" s="180" t="s">
        <v>562</v>
      </c>
      <c r="AI35" s="180" t="s">
        <v>562</v>
      </c>
      <c r="AJ35" s="180" t="s">
        <v>562</v>
      </c>
      <c r="AK35" s="180" t="s">
        <v>562</v>
      </c>
    </row>
    <row r="36" spans="1:37" s="43" customFormat="1" ht="27.75" customHeight="1" x14ac:dyDescent="0.25">
      <c r="A36" s="16" t="s">
        <v>480</v>
      </c>
      <c r="B36" s="21" t="s">
        <v>511</v>
      </c>
      <c r="C36" s="17" t="s">
        <v>507</v>
      </c>
      <c r="D36" s="17" t="s">
        <v>132</v>
      </c>
      <c r="E36" s="151">
        <v>2027</v>
      </c>
      <c r="F36" s="151">
        <v>2031</v>
      </c>
      <c r="G36" s="181" t="s">
        <v>562</v>
      </c>
      <c r="H36" s="181" t="s">
        <v>562</v>
      </c>
      <c r="I36" s="181" t="s">
        <v>562</v>
      </c>
      <c r="J36" s="181" t="s">
        <v>562</v>
      </c>
      <c r="K36" s="46">
        <f>L36+M36+N36+O36</f>
        <v>150</v>
      </c>
      <c r="L36" s="46">
        <v>0</v>
      </c>
      <c r="M36" s="46">
        <v>0</v>
      </c>
      <c r="N36" s="46">
        <v>0</v>
      </c>
      <c r="O36" s="46">
        <v>150</v>
      </c>
      <c r="P36" s="181" t="s">
        <v>562</v>
      </c>
      <c r="Q36" s="181" t="s">
        <v>562</v>
      </c>
      <c r="R36" s="181" t="s">
        <v>562</v>
      </c>
      <c r="S36" s="181" t="s">
        <v>562</v>
      </c>
      <c r="T36" s="181" t="s">
        <v>562</v>
      </c>
      <c r="U36" s="181" t="s">
        <v>562</v>
      </c>
      <c r="V36" s="181" t="s">
        <v>562</v>
      </c>
      <c r="W36" s="47">
        <v>30</v>
      </c>
      <c r="X36" s="48" t="s">
        <v>562</v>
      </c>
      <c r="Y36" s="49" t="s">
        <v>50</v>
      </c>
      <c r="Z36" s="49" t="s">
        <v>562</v>
      </c>
      <c r="AA36" s="49" t="s">
        <v>50</v>
      </c>
      <c r="AB36" s="49" t="s">
        <v>562</v>
      </c>
      <c r="AC36" s="49" t="s">
        <v>50</v>
      </c>
      <c r="AD36" s="49" t="s">
        <v>562</v>
      </c>
      <c r="AE36" s="49" t="s">
        <v>50</v>
      </c>
      <c r="AF36" s="49" t="s">
        <v>562</v>
      </c>
      <c r="AG36" s="49" t="s">
        <v>50</v>
      </c>
      <c r="AH36" s="49" t="s">
        <v>562</v>
      </c>
      <c r="AI36" s="50">
        <f>Y36+AA36+AC36+AE36+AG36</f>
        <v>150</v>
      </c>
      <c r="AJ36" s="48" t="s">
        <v>562</v>
      </c>
      <c r="AK36" s="48" t="s">
        <v>562</v>
      </c>
    </row>
    <row r="37" spans="1:37" s="43" customFormat="1" ht="63" x14ac:dyDescent="0.25">
      <c r="A37" s="153" t="s">
        <v>520</v>
      </c>
      <c r="B37" s="154" t="s">
        <v>521</v>
      </c>
      <c r="C37" s="180" t="s">
        <v>562</v>
      </c>
      <c r="D37" s="180" t="s">
        <v>562</v>
      </c>
      <c r="E37" s="180" t="s">
        <v>562</v>
      </c>
      <c r="F37" s="180" t="s">
        <v>562</v>
      </c>
      <c r="G37" s="180" t="s">
        <v>562</v>
      </c>
      <c r="H37" s="180" t="s">
        <v>562</v>
      </c>
      <c r="I37" s="180" t="s">
        <v>562</v>
      </c>
      <c r="J37" s="180" t="s">
        <v>562</v>
      </c>
      <c r="K37" s="180" t="s">
        <v>562</v>
      </c>
      <c r="L37" s="180" t="s">
        <v>562</v>
      </c>
      <c r="M37" s="180" t="s">
        <v>562</v>
      </c>
      <c r="N37" s="180" t="s">
        <v>562</v>
      </c>
      <c r="O37" s="180" t="s">
        <v>562</v>
      </c>
      <c r="P37" s="180" t="s">
        <v>562</v>
      </c>
      <c r="Q37" s="180" t="s">
        <v>562</v>
      </c>
      <c r="R37" s="180" t="s">
        <v>562</v>
      </c>
      <c r="S37" s="180" t="s">
        <v>562</v>
      </c>
      <c r="T37" s="180" t="s">
        <v>562</v>
      </c>
      <c r="U37" s="180" t="s">
        <v>562</v>
      </c>
      <c r="V37" s="180" t="s">
        <v>562</v>
      </c>
      <c r="W37" s="180" t="s">
        <v>562</v>
      </c>
      <c r="X37" s="180" t="s">
        <v>562</v>
      </c>
      <c r="Y37" s="180" t="s">
        <v>562</v>
      </c>
      <c r="Z37" s="180" t="s">
        <v>562</v>
      </c>
      <c r="AA37" s="180" t="s">
        <v>562</v>
      </c>
      <c r="AB37" s="180" t="s">
        <v>562</v>
      </c>
      <c r="AC37" s="180" t="s">
        <v>562</v>
      </c>
      <c r="AD37" s="180" t="s">
        <v>562</v>
      </c>
      <c r="AE37" s="180" t="s">
        <v>562</v>
      </c>
      <c r="AF37" s="180" t="s">
        <v>562</v>
      </c>
      <c r="AG37" s="180" t="s">
        <v>562</v>
      </c>
      <c r="AH37" s="180" t="s">
        <v>562</v>
      </c>
      <c r="AI37" s="180" t="s">
        <v>562</v>
      </c>
      <c r="AJ37" s="180" t="s">
        <v>562</v>
      </c>
      <c r="AK37" s="180" t="s">
        <v>562</v>
      </c>
    </row>
    <row r="38" spans="1:37" s="1" customFormat="1" ht="44.25" customHeight="1" x14ac:dyDescent="0.25">
      <c r="A38" s="63" t="s">
        <v>520</v>
      </c>
      <c r="B38" s="171" t="s">
        <v>559</v>
      </c>
      <c r="C38" s="17" t="s">
        <v>522</v>
      </c>
      <c r="D38" s="17" t="s">
        <v>132</v>
      </c>
      <c r="E38" s="151">
        <v>2027</v>
      </c>
      <c r="F38" s="151">
        <v>2031</v>
      </c>
      <c r="G38" s="132" t="s">
        <v>562</v>
      </c>
      <c r="H38" s="132" t="s">
        <v>562</v>
      </c>
      <c r="I38" s="132" t="s">
        <v>562</v>
      </c>
      <c r="J38" s="132" t="s">
        <v>562</v>
      </c>
      <c r="K38" s="109">
        <f>L38+M38+N38+O38</f>
        <v>37.67</v>
      </c>
      <c r="L38" s="109">
        <v>0</v>
      </c>
      <c r="M38" s="109">
        <v>0</v>
      </c>
      <c r="N38" s="109">
        <v>0</v>
      </c>
      <c r="O38" s="109">
        <v>37.67</v>
      </c>
      <c r="P38" s="132" t="s">
        <v>562</v>
      </c>
      <c r="Q38" s="132" t="s">
        <v>562</v>
      </c>
      <c r="R38" s="132" t="s">
        <v>562</v>
      </c>
      <c r="S38" s="132" t="s">
        <v>562</v>
      </c>
      <c r="T38" s="132" t="s">
        <v>562</v>
      </c>
      <c r="U38" s="132" t="s">
        <v>562</v>
      </c>
      <c r="V38" s="132" t="s">
        <v>562</v>
      </c>
      <c r="W38" s="132" t="s">
        <v>562</v>
      </c>
      <c r="X38" s="132" t="s">
        <v>562</v>
      </c>
      <c r="Y38" s="49" t="s">
        <v>525</v>
      </c>
      <c r="Z38" s="146" t="s">
        <v>562</v>
      </c>
      <c r="AA38" s="49" t="s">
        <v>526</v>
      </c>
      <c r="AB38" s="49" t="s">
        <v>562</v>
      </c>
      <c r="AC38" s="49" t="s">
        <v>527</v>
      </c>
      <c r="AD38" s="49" t="s">
        <v>562</v>
      </c>
      <c r="AE38" s="49" t="s">
        <v>528</v>
      </c>
      <c r="AF38" s="146" t="s">
        <v>562</v>
      </c>
      <c r="AG38" s="49" t="s">
        <v>529</v>
      </c>
      <c r="AH38" s="146" t="s">
        <v>562</v>
      </c>
      <c r="AI38" s="50">
        <f>Y38+AA38+AC38+AE38+AG38</f>
        <v>37.67</v>
      </c>
      <c r="AJ38" s="132" t="s">
        <v>562</v>
      </c>
      <c r="AK38" s="132" t="s">
        <v>562</v>
      </c>
    </row>
    <row r="39" spans="1:37" x14ac:dyDescent="0.25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</row>
  </sheetData>
  <mergeCells count="31">
    <mergeCell ref="A6:AK6"/>
    <mergeCell ref="A3:CK3"/>
    <mergeCell ref="A4:CK4"/>
    <mergeCell ref="A1:AK1"/>
    <mergeCell ref="A2:AK2"/>
    <mergeCell ref="A5:AK5"/>
    <mergeCell ref="A7:AK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V8"/>
    <mergeCell ref="W8:X9"/>
    <mergeCell ref="Y8:AJ8"/>
    <mergeCell ref="AK8:AK10"/>
    <mergeCell ref="K9:O9"/>
    <mergeCell ref="P9:T9"/>
    <mergeCell ref="AE9:AF9"/>
    <mergeCell ref="AG9:AH9"/>
    <mergeCell ref="AI9:AI10"/>
    <mergeCell ref="AJ9:AJ10"/>
    <mergeCell ref="U9:U10"/>
    <mergeCell ref="V9:V10"/>
    <mergeCell ref="Y9:Z9"/>
    <mergeCell ref="AA9:AB9"/>
    <mergeCell ref="AC9:AD9"/>
  </mergeCells>
  <pageMargins left="0" right="0" top="0" bottom="0" header="0.31496062992125984" footer="0.31496062992125984"/>
  <pageSetup paperSize="8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1"/>
  <sheetViews>
    <sheetView view="pageBreakPreview" topLeftCell="A5" zoomScale="70" zoomScaleNormal="100" zoomScaleSheetLayoutView="70" workbookViewId="0">
      <selection activeCell="G48" sqref="G48"/>
    </sheetView>
  </sheetViews>
  <sheetFormatPr defaultColWidth="9" defaultRowHeight="15.75" x14ac:dyDescent="0.25"/>
  <cols>
    <col min="1" max="1" width="16.625" style="2" customWidth="1"/>
    <col min="2" max="2" width="31.5" style="2" customWidth="1"/>
    <col min="3" max="3" width="16.25" style="2" customWidth="1"/>
    <col min="4" max="4" width="14" style="2" customWidth="1"/>
    <col min="5" max="5" width="17.5" style="2" customWidth="1"/>
    <col min="6" max="6" width="15.875" style="1" customWidth="1"/>
    <col min="7" max="7" width="7.25" style="1" customWidth="1"/>
    <col min="8" max="8" width="10.25" style="1" customWidth="1"/>
    <col min="9" max="9" width="6.75" style="66" customWidth="1"/>
    <col min="10" max="10" width="7" style="66" customWidth="1"/>
    <col min="11" max="11" width="7" style="1" customWidth="1"/>
    <col min="12" max="12" width="16" style="1" customWidth="1"/>
    <col min="13" max="13" width="7.25" style="1" customWidth="1"/>
    <col min="14" max="14" width="10.25" style="1" customWidth="1"/>
    <col min="15" max="15" width="5.625" style="66" customWidth="1"/>
    <col min="16" max="16" width="7" style="66" customWidth="1"/>
    <col min="17" max="17" width="7" style="1" customWidth="1"/>
    <col min="18" max="18" width="16.5" style="1" customWidth="1"/>
    <col min="19" max="19" width="7.25" style="1" customWidth="1"/>
    <col min="20" max="20" width="10.25" style="1" customWidth="1"/>
    <col min="21" max="21" width="6.25" style="66" customWidth="1"/>
    <col min="22" max="22" width="7" style="66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66" customWidth="1"/>
    <col min="28" max="28" width="7" style="66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66" customWidth="1"/>
    <col min="34" max="34" width="7" style="66" customWidth="1"/>
    <col min="35" max="35" width="7" style="1" customWidth="1"/>
    <col min="36" max="36" width="15.875" style="2" customWidth="1"/>
    <col min="37" max="37" width="11" style="2" customWidth="1"/>
    <col min="38" max="38" width="10.25" style="2" customWidth="1"/>
    <col min="39" max="39" width="6.75" style="2" customWidth="1"/>
    <col min="40" max="40" width="7" style="2" customWidth="1"/>
    <col min="41" max="41" width="7" style="152" customWidth="1"/>
    <col min="42" max="42" width="7" style="2" customWidth="1"/>
    <col min="43" max="43" width="16.25" style="2" customWidth="1"/>
    <col min="44" max="44" width="7.5" style="2" customWidth="1"/>
    <col min="45" max="45" width="10.25" style="2" customWidth="1"/>
    <col min="46" max="46" width="6.875" style="2" customWidth="1"/>
    <col min="47" max="47" width="7" style="2" customWidth="1"/>
    <col min="48" max="48" width="7" style="152" customWidth="1"/>
    <col min="49" max="49" width="7" style="2" customWidth="1"/>
    <col min="50" max="50" width="16.375" style="2" customWidth="1"/>
    <col min="51" max="51" width="11.875" style="2" customWidth="1"/>
    <col min="52" max="52" width="10.25" style="2" customWidth="1"/>
    <col min="53" max="53" width="7.875" style="2" customWidth="1"/>
    <col min="54" max="54" width="7" style="2" customWidth="1"/>
    <col min="55" max="55" width="7" style="152" customWidth="1"/>
    <col min="56" max="56" width="7" style="2" customWidth="1"/>
    <col min="57" max="57" width="17" style="2" customWidth="1"/>
    <col min="58" max="58" width="6" style="2" customWidth="1"/>
    <col min="59" max="59" width="10.25" style="2" customWidth="1"/>
    <col min="60" max="60" width="8.875" style="2" customWidth="1"/>
    <col min="61" max="61" width="7" style="2" customWidth="1"/>
    <col min="62" max="62" width="7" style="152" customWidth="1"/>
    <col min="63" max="63" width="7" style="2" customWidth="1"/>
    <col min="64" max="64" width="17.875" style="2" customWidth="1"/>
    <col min="65" max="65" width="12" style="2" customWidth="1"/>
    <col min="66" max="66" width="10.25" style="2" customWidth="1"/>
    <col min="67" max="67" width="8" style="2" customWidth="1"/>
    <col min="68" max="68" width="7" style="2" customWidth="1"/>
    <col min="69" max="69" width="7" style="152" customWidth="1"/>
    <col min="70" max="70" width="7" style="2" customWidth="1"/>
    <col min="71" max="71" width="16.375" style="2" customWidth="1"/>
    <col min="72" max="72" width="6" style="2" customWidth="1"/>
    <col min="73" max="73" width="10.25" style="2" customWidth="1"/>
    <col min="74" max="74" width="7.625" style="2" customWidth="1"/>
    <col min="75" max="75" width="7" style="2" customWidth="1"/>
    <col min="76" max="76" width="7" style="152" customWidth="1"/>
    <col min="77" max="77" width="7" style="2" customWidth="1"/>
    <col min="78" max="78" width="16.25" style="2" customWidth="1"/>
    <col min="79" max="79" width="12.375" style="2" customWidth="1"/>
    <col min="80" max="80" width="9.625" style="2" customWidth="1"/>
    <col min="81" max="82" width="7" style="2" customWidth="1"/>
    <col min="83" max="83" width="7" style="152" customWidth="1"/>
    <col min="84" max="84" width="7" style="2" customWidth="1"/>
    <col min="85" max="85" width="17.125" style="2" customWidth="1"/>
    <col min="86" max="86" width="7" style="2" customWidth="1"/>
    <col min="87" max="87" width="9.25" style="2" customWidth="1"/>
    <col min="88" max="89" width="7" style="2" customWidth="1"/>
    <col min="90" max="90" width="7" style="152" customWidth="1"/>
    <col min="91" max="91" width="7" style="2" customWidth="1"/>
    <col min="92" max="92" width="16.5" style="2" customWidth="1"/>
    <col min="93" max="93" width="13.875" style="2" customWidth="1"/>
    <col min="94" max="94" width="9.75" style="2" customWidth="1"/>
    <col min="95" max="96" width="7" style="2" customWidth="1"/>
    <col min="97" max="97" width="7" style="152" customWidth="1"/>
    <col min="98" max="98" width="7.75" style="2" customWidth="1"/>
    <col min="99" max="99" width="17" style="2" customWidth="1"/>
    <col min="100" max="100" width="7" style="2" customWidth="1"/>
    <col min="101" max="101" width="8.75" style="2" customWidth="1"/>
    <col min="102" max="103" width="7" style="2" customWidth="1"/>
    <col min="104" max="104" width="7" style="152" customWidth="1"/>
    <col min="105" max="105" width="7" style="2" customWidth="1"/>
    <col min="106" max="106" width="17.25" style="2" customWidth="1"/>
    <col min="107" max="107" width="8.5" style="2" customWidth="1"/>
    <col min="108" max="108" width="10.25" style="2" customWidth="1"/>
    <col min="109" max="109" width="8.375" style="2" customWidth="1"/>
    <col min="110" max="110" width="7" style="2" customWidth="1"/>
    <col min="111" max="111" width="7" style="152" customWidth="1"/>
    <col min="112" max="112" width="7" style="2" customWidth="1"/>
    <col min="113" max="113" width="16" style="2" customWidth="1"/>
    <col min="114" max="114" width="7.25" style="2" customWidth="1"/>
    <col min="115" max="115" width="10.25" style="2" customWidth="1"/>
    <col min="116" max="116" width="8.875" style="2" customWidth="1"/>
    <col min="117" max="117" width="7" style="2" customWidth="1"/>
    <col min="118" max="118" width="7" style="152" customWidth="1"/>
    <col min="119" max="119" width="7" style="2" customWidth="1"/>
    <col min="120" max="120" width="16.625" style="2" customWidth="1"/>
    <col min="121" max="121" width="4.125" style="2" customWidth="1"/>
    <col min="122" max="16384" width="9" style="2"/>
  </cols>
  <sheetData>
    <row r="1" spans="1:121" ht="18.75" x14ac:dyDescent="0.3">
      <c r="A1" s="223" t="s">
        <v>174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/>
      <c r="DJ1" s="223"/>
      <c r="DK1" s="223"/>
      <c r="DL1" s="223"/>
      <c r="DM1" s="223"/>
      <c r="DN1" s="223"/>
      <c r="DO1" s="223"/>
      <c r="DP1" s="223"/>
    </row>
    <row r="2" spans="1:121" x14ac:dyDescent="0.2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  <c r="DM2" s="224"/>
      <c r="DN2" s="224"/>
      <c r="DO2" s="224"/>
      <c r="DP2" s="224"/>
      <c r="DQ2" s="1"/>
    </row>
    <row r="3" spans="1:121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</row>
    <row r="4" spans="1:121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</row>
    <row r="5" spans="1:121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</row>
    <row r="6" spans="1:121" ht="18.75" x14ac:dyDescent="0.3">
      <c r="A6" s="197" t="s">
        <v>76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</row>
    <row r="7" spans="1:121" ht="15.75" customHeight="1" x14ac:dyDescent="0.25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  <c r="CM7" s="222"/>
      <c r="CN7" s="222"/>
      <c r="CO7" s="222"/>
      <c r="CP7" s="222"/>
      <c r="CQ7" s="222"/>
      <c r="CR7" s="222"/>
      <c r="CS7" s="222"/>
      <c r="CT7" s="222"/>
      <c r="CU7" s="222"/>
      <c r="CV7" s="222"/>
      <c r="CW7" s="222"/>
      <c r="CX7" s="222"/>
      <c r="CY7" s="222"/>
      <c r="CZ7" s="222"/>
      <c r="DA7" s="222"/>
      <c r="DB7" s="222"/>
      <c r="DC7" s="222"/>
      <c r="DD7" s="222"/>
      <c r="DE7" s="222"/>
      <c r="DF7" s="222"/>
      <c r="DG7" s="222"/>
      <c r="DH7" s="222"/>
      <c r="DI7" s="222"/>
      <c r="DJ7" s="222"/>
      <c r="DK7" s="222"/>
      <c r="DL7" s="222"/>
      <c r="DM7" s="222"/>
      <c r="DN7" s="222"/>
      <c r="DO7" s="222"/>
      <c r="DP7" s="222"/>
      <c r="DQ7" s="54"/>
    </row>
    <row r="8" spans="1:121" x14ac:dyDescent="0.25">
      <c r="A8" s="221" t="s">
        <v>65</v>
      </c>
      <c r="B8" s="221" t="s">
        <v>71</v>
      </c>
      <c r="C8" s="221" t="s">
        <v>66</v>
      </c>
      <c r="D8" s="221" t="s">
        <v>175</v>
      </c>
      <c r="E8" s="221"/>
      <c r="F8" s="221" t="s">
        <v>176</v>
      </c>
      <c r="G8" s="221"/>
      <c r="H8" s="221"/>
      <c r="I8" s="221"/>
      <c r="J8" s="221"/>
      <c r="K8" s="221"/>
      <c r="L8" s="221" t="s">
        <v>177</v>
      </c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14" t="s">
        <v>468</v>
      </c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5" t="s">
        <v>178</v>
      </c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  <c r="BI8" s="216"/>
      <c r="BJ8" s="216"/>
      <c r="BK8" s="216"/>
      <c r="BL8" s="216"/>
      <c r="BM8" s="216"/>
      <c r="BN8" s="216"/>
      <c r="BO8" s="216"/>
      <c r="BP8" s="216"/>
      <c r="BQ8" s="216"/>
      <c r="BR8" s="216"/>
      <c r="BS8" s="216"/>
      <c r="BT8" s="216"/>
      <c r="BU8" s="216"/>
      <c r="BV8" s="216"/>
      <c r="BW8" s="216"/>
      <c r="BX8" s="216"/>
      <c r="BY8" s="216"/>
      <c r="BZ8" s="216"/>
      <c r="CA8" s="216"/>
      <c r="CB8" s="216"/>
      <c r="CC8" s="216"/>
      <c r="CD8" s="216"/>
      <c r="CE8" s="216"/>
      <c r="CF8" s="216"/>
      <c r="CG8" s="216"/>
      <c r="CH8" s="216"/>
      <c r="CI8" s="216"/>
      <c r="CJ8" s="216"/>
      <c r="CK8" s="216"/>
      <c r="CL8" s="216"/>
      <c r="CM8" s="216"/>
      <c r="CN8" s="216"/>
      <c r="CO8" s="216"/>
      <c r="CP8" s="216"/>
      <c r="CQ8" s="216"/>
      <c r="CR8" s="216"/>
      <c r="CS8" s="216"/>
      <c r="CT8" s="216"/>
      <c r="CU8" s="216"/>
      <c r="CV8" s="216"/>
      <c r="CW8" s="216"/>
      <c r="CX8" s="216"/>
      <c r="CY8" s="216"/>
      <c r="CZ8" s="216"/>
      <c r="DA8" s="216"/>
      <c r="DB8" s="216"/>
      <c r="DC8" s="216"/>
      <c r="DD8" s="216"/>
      <c r="DE8" s="216"/>
      <c r="DF8" s="216"/>
      <c r="DG8" s="216"/>
      <c r="DH8" s="216"/>
      <c r="DI8" s="216"/>
      <c r="DJ8" s="216"/>
      <c r="DK8" s="216"/>
      <c r="DL8" s="216"/>
      <c r="DM8" s="216"/>
      <c r="DN8" s="216"/>
      <c r="DO8" s="217"/>
      <c r="DP8" s="221" t="s">
        <v>6</v>
      </c>
      <c r="DQ8" s="55"/>
    </row>
    <row r="9" spans="1:121" x14ac:dyDescent="0.25">
      <c r="A9" s="221"/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 t="s">
        <v>145</v>
      </c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 t="s">
        <v>146</v>
      </c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 t="s">
        <v>147</v>
      </c>
      <c r="BM9" s="214"/>
      <c r="BN9" s="214"/>
      <c r="BO9" s="214"/>
      <c r="BP9" s="214"/>
      <c r="BQ9" s="214"/>
      <c r="BR9" s="214"/>
      <c r="BS9" s="214"/>
      <c r="BT9" s="214"/>
      <c r="BU9" s="214"/>
      <c r="BV9" s="214"/>
      <c r="BW9" s="214"/>
      <c r="BX9" s="214"/>
      <c r="BY9" s="214"/>
      <c r="BZ9" s="215" t="s">
        <v>148</v>
      </c>
      <c r="CA9" s="216"/>
      <c r="CB9" s="216"/>
      <c r="CC9" s="216"/>
      <c r="CD9" s="216"/>
      <c r="CE9" s="216"/>
      <c r="CF9" s="216"/>
      <c r="CG9" s="216"/>
      <c r="CH9" s="216"/>
      <c r="CI9" s="216"/>
      <c r="CJ9" s="216"/>
      <c r="CK9" s="216"/>
      <c r="CL9" s="216"/>
      <c r="CM9" s="217"/>
      <c r="CN9" s="215" t="s">
        <v>149</v>
      </c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7"/>
      <c r="DB9" s="221" t="s">
        <v>179</v>
      </c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</row>
    <row r="10" spans="1:121" ht="42.75" customHeight="1" x14ac:dyDescent="0.25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14" t="s">
        <v>7</v>
      </c>
      <c r="M10" s="214"/>
      <c r="N10" s="214"/>
      <c r="O10" s="214"/>
      <c r="P10" s="214"/>
      <c r="Q10" s="214"/>
      <c r="R10" s="214" t="s">
        <v>8</v>
      </c>
      <c r="S10" s="214"/>
      <c r="T10" s="214"/>
      <c r="U10" s="214"/>
      <c r="V10" s="214"/>
      <c r="W10" s="214"/>
      <c r="X10" s="214" t="s">
        <v>467</v>
      </c>
      <c r="Y10" s="214"/>
      <c r="Z10" s="214"/>
      <c r="AA10" s="214"/>
      <c r="AB10" s="214"/>
      <c r="AC10" s="214"/>
      <c r="AD10" s="221" t="s">
        <v>180</v>
      </c>
      <c r="AE10" s="221"/>
      <c r="AF10" s="221"/>
      <c r="AG10" s="221"/>
      <c r="AH10" s="221"/>
      <c r="AI10" s="221"/>
      <c r="AJ10" s="214" t="s">
        <v>11</v>
      </c>
      <c r="AK10" s="214"/>
      <c r="AL10" s="214"/>
      <c r="AM10" s="214"/>
      <c r="AN10" s="214"/>
      <c r="AO10" s="214"/>
      <c r="AP10" s="214"/>
      <c r="AQ10" s="221" t="s">
        <v>8</v>
      </c>
      <c r="AR10" s="221"/>
      <c r="AS10" s="221"/>
      <c r="AT10" s="221"/>
      <c r="AU10" s="221"/>
      <c r="AV10" s="221"/>
      <c r="AW10" s="221"/>
      <c r="AX10" s="214" t="s">
        <v>11</v>
      </c>
      <c r="AY10" s="214"/>
      <c r="AZ10" s="214"/>
      <c r="BA10" s="214"/>
      <c r="BB10" s="214"/>
      <c r="BC10" s="214"/>
      <c r="BD10" s="214"/>
      <c r="BE10" s="221" t="s">
        <v>8</v>
      </c>
      <c r="BF10" s="221"/>
      <c r="BG10" s="221"/>
      <c r="BH10" s="221"/>
      <c r="BI10" s="221"/>
      <c r="BJ10" s="221"/>
      <c r="BK10" s="221"/>
      <c r="BL10" s="214" t="s">
        <v>11</v>
      </c>
      <c r="BM10" s="214"/>
      <c r="BN10" s="214"/>
      <c r="BO10" s="214"/>
      <c r="BP10" s="214"/>
      <c r="BQ10" s="214"/>
      <c r="BR10" s="214"/>
      <c r="BS10" s="221" t="s">
        <v>8</v>
      </c>
      <c r="BT10" s="221"/>
      <c r="BU10" s="221"/>
      <c r="BV10" s="221"/>
      <c r="BW10" s="221"/>
      <c r="BX10" s="221"/>
      <c r="BY10" s="221"/>
      <c r="BZ10" s="218" t="s">
        <v>7</v>
      </c>
      <c r="CA10" s="219"/>
      <c r="CB10" s="219"/>
      <c r="CC10" s="219"/>
      <c r="CD10" s="219"/>
      <c r="CE10" s="219"/>
      <c r="CF10" s="220"/>
      <c r="CG10" s="218" t="s">
        <v>8</v>
      </c>
      <c r="CH10" s="219"/>
      <c r="CI10" s="219"/>
      <c r="CJ10" s="219"/>
      <c r="CK10" s="219"/>
      <c r="CL10" s="219"/>
      <c r="CM10" s="220"/>
      <c r="CN10" s="218" t="s">
        <v>7</v>
      </c>
      <c r="CO10" s="219"/>
      <c r="CP10" s="219"/>
      <c r="CQ10" s="219"/>
      <c r="CR10" s="219"/>
      <c r="CS10" s="219"/>
      <c r="CT10" s="220"/>
      <c r="CU10" s="218" t="s">
        <v>8</v>
      </c>
      <c r="CV10" s="219"/>
      <c r="CW10" s="219"/>
      <c r="CX10" s="219"/>
      <c r="CY10" s="219"/>
      <c r="CZ10" s="219"/>
      <c r="DA10" s="220"/>
      <c r="DB10" s="214" t="s">
        <v>7</v>
      </c>
      <c r="DC10" s="214"/>
      <c r="DD10" s="214"/>
      <c r="DE10" s="214"/>
      <c r="DF10" s="214"/>
      <c r="DG10" s="214"/>
      <c r="DH10" s="214"/>
      <c r="DI10" s="221" t="s">
        <v>8</v>
      </c>
      <c r="DJ10" s="221"/>
      <c r="DK10" s="221"/>
      <c r="DL10" s="221"/>
      <c r="DM10" s="221"/>
      <c r="DN10" s="221"/>
      <c r="DO10" s="221"/>
      <c r="DP10" s="221"/>
    </row>
    <row r="11" spans="1:121" ht="31.5" x14ac:dyDescent="0.25">
      <c r="A11" s="221"/>
      <c r="B11" s="221"/>
      <c r="C11" s="221"/>
      <c r="D11" s="221" t="s">
        <v>11</v>
      </c>
      <c r="E11" s="221" t="s">
        <v>8</v>
      </c>
      <c r="F11" s="56" t="s">
        <v>181</v>
      </c>
      <c r="G11" s="214" t="s">
        <v>182</v>
      </c>
      <c r="H11" s="214"/>
      <c r="I11" s="214"/>
      <c r="J11" s="214"/>
      <c r="K11" s="214"/>
      <c r="L11" s="56" t="s">
        <v>181</v>
      </c>
      <c r="M11" s="214" t="s">
        <v>182</v>
      </c>
      <c r="N11" s="214"/>
      <c r="O11" s="214"/>
      <c r="P11" s="214"/>
      <c r="Q11" s="214"/>
      <c r="R11" s="56" t="s">
        <v>181</v>
      </c>
      <c r="S11" s="214" t="s">
        <v>182</v>
      </c>
      <c r="T11" s="214"/>
      <c r="U11" s="214"/>
      <c r="V11" s="214"/>
      <c r="W11" s="214"/>
      <c r="X11" s="56" t="s">
        <v>181</v>
      </c>
      <c r="Y11" s="214" t="s">
        <v>182</v>
      </c>
      <c r="Z11" s="214"/>
      <c r="AA11" s="214"/>
      <c r="AB11" s="214"/>
      <c r="AC11" s="214"/>
      <c r="AD11" s="56" t="s">
        <v>181</v>
      </c>
      <c r="AE11" s="214" t="s">
        <v>182</v>
      </c>
      <c r="AF11" s="214"/>
      <c r="AG11" s="214"/>
      <c r="AH11" s="214"/>
      <c r="AI11" s="214"/>
      <c r="AJ11" s="56" t="s">
        <v>181</v>
      </c>
      <c r="AK11" s="214" t="s">
        <v>182</v>
      </c>
      <c r="AL11" s="214"/>
      <c r="AM11" s="214"/>
      <c r="AN11" s="214"/>
      <c r="AO11" s="214"/>
      <c r="AP11" s="214"/>
      <c r="AQ11" s="56" t="s">
        <v>181</v>
      </c>
      <c r="AR11" s="214" t="s">
        <v>182</v>
      </c>
      <c r="AS11" s="214"/>
      <c r="AT11" s="214"/>
      <c r="AU11" s="214"/>
      <c r="AV11" s="214"/>
      <c r="AW11" s="214"/>
      <c r="AX11" s="56" t="s">
        <v>181</v>
      </c>
      <c r="AY11" s="214" t="s">
        <v>182</v>
      </c>
      <c r="AZ11" s="214"/>
      <c r="BA11" s="214"/>
      <c r="BB11" s="214"/>
      <c r="BC11" s="214"/>
      <c r="BD11" s="214"/>
      <c r="BE11" s="56" t="s">
        <v>181</v>
      </c>
      <c r="BF11" s="214" t="s">
        <v>182</v>
      </c>
      <c r="BG11" s="214"/>
      <c r="BH11" s="214"/>
      <c r="BI11" s="214"/>
      <c r="BJ11" s="214"/>
      <c r="BK11" s="214"/>
      <c r="BL11" s="56" t="s">
        <v>181</v>
      </c>
      <c r="BM11" s="214" t="s">
        <v>182</v>
      </c>
      <c r="BN11" s="214"/>
      <c r="BO11" s="214"/>
      <c r="BP11" s="214"/>
      <c r="BQ11" s="214"/>
      <c r="BR11" s="214"/>
      <c r="BS11" s="56" t="s">
        <v>181</v>
      </c>
      <c r="BT11" s="214" t="s">
        <v>182</v>
      </c>
      <c r="BU11" s="214"/>
      <c r="BV11" s="214"/>
      <c r="BW11" s="214"/>
      <c r="BX11" s="214"/>
      <c r="BY11" s="214"/>
      <c r="BZ11" s="56" t="s">
        <v>181</v>
      </c>
      <c r="CA11" s="215" t="s">
        <v>182</v>
      </c>
      <c r="CB11" s="216"/>
      <c r="CC11" s="216"/>
      <c r="CD11" s="216"/>
      <c r="CE11" s="216"/>
      <c r="CF11" s="217"/>
      <c r="CG11" s="56" t="s">
        <v>181</v>
      </c>
      <c r="CH11" s="215" t="s">
        <v>182</v>
      </c>
      <c r="CI11" s="216"/>
      <c r="CJ11" s="216"/>
      <c r="CK11" s="216"/>
      <c r="CL11" s="216"/>
      <c r="CM11" s="217"/>
      <c r="CN11" s="56" t="s">
        <v>181</v>
      </c>
      <c r="CO11" s="215" t="s">
        <v>182</v>
      </c>
      <c r="CP11" s="216"/>
      <c r="CQ11" s="216"/>
      <c r="CR11" s="216"/>
      <c r="CS11" s="216"/>
      <c r="CT11" s="217"/>
      <c r="CU11" s="56" t="s">
        <v>181</v>
      </c>
      <c r="CV11" s="215" t="s">
        <v>182</v>
      </c>
      <c r="CW11" s="216"/>
      <c r="CX11" s="216"/>
      <c r="CY11" s="216"/>
      <c r="CZ11" s="216"/>
      <c r="DA11" s="217"/>
      <c r="DB11" s="56" t="s">
        <v>181</v>
      </c>
      <c r="DC11" s="214" t="s">
        <v>182</v>
      </c>
      <c r="DD11" s="214"/>
      <c r="DE11" s="214"/>
      <c r="DF11" s="214"/>
      <c r="DG11" s="214"/>
      <c r="DH11" s="214"/>
      <c r="DI11" s="56" t="s">
        <v>181</v>
      </c>
      <c r="DJ11" s="214" t="s">
        <v>182</v>
      </c>
      <c r="DK11" s="214"/>
      <c r="DL11" s="214"/>
      <c r="DM11" s="214"/>
      <c r="DN11" s="214"/>
      <c r="DO11" s="214"/>
      <c r="DP11" s="221"/>
    </row>
    <row r="12" spans="1:121" s="1" customFormat="1" ht="149.25" customHeight="1" x14ac:dyDescent="0.25">
      <c r="A12" s="221"/>
      <c r="B12" s="221"/>
      <c r="C12" s="221"/>
      <c r="D12" s="221"/>
      <c r="E12" s="221"/>
      <c r="F12" s="32" t="s">
        <v>183</v>
      </c>
      <c r="G12" s="32" t="s">
        <v>183</v>
      </c>
      <c r="H12" s="57" t="s">
        <v>184</v>
      </c>
      <c r="I12" s="57" t="s">
        <v>185</v>
      </c>
      <c r="J12" s="57" t="s">
        <v>186</v>
      </c>
      <c r="K12" s="57" t="s">
        <v>187</v>
      </c>
      <c r="L12" s="32" t="s">
        <v>183</v>
      </c>
      <c r="M12" s="32" t="s">
        <v>183</v>
      </c>
      <c r="N12" s="57" t="s">
        <v>184</v>
      </c>
      <c r="O12" s="57" t="s">
        <v>185</v>
      </c>
      <c r="P12" s="57" t="s">
        <v>186</v>
      </c>
      <c r="Q12" s="57" t="s">
        <v>187</v>
      </c>
      <c r="R12" s="32" t="s">
        <v>183</v>
      </c>
      <c r="S12" s="32" t="s">
        <v>183</v>
      </c>
      <c r="T12" s="57" t="s">
        <v>184</v>
      </c>
      <c r="U12" s="57" t="s">
        <v>185</v>
      </c>
      <c r="V12" s="57" t="s">
        <v>186</v>
      </c>
      <c r="W12" s="57" t="s">
        <v>187</v>
      </c>
      <c r="X12" s="32" t="s">
        <v>183</v>
      </c>
      <c r="Y12" s="32" t="s">
        <v>183</v>
      </c>
      <c r="Z12" s="57" t="s">
        <v>184</v>
      </c>
      <c r="AA12" s="57" t="s">
        <v>185</v>
      </c>
      <c r="AB12" s="57" t="s">
        <v>186</v>
      </c>
      <c r="AC12" s="57" t="s">
        <v>188</v>
      </c>
      <c r="AD12" s="32" t="s">
        <v>183</v>
      </c>
      <c r="AE12" s="32" t="s">
        <v>183</v>
      </c>
      <c r="AF12" s="57" t="s">
        <v>184</v>
      </c>
      <c r="AG12" s="57" t="s">
        <v>185</v>
      </c>
      <c r="AH12" s="57" t="s">
        <v>186</v>
      </c>
      <c r="AI12" s="57" t="s">
        <v>188</v>
      </c>
      <c r="AJ12" s="32" t="s">
        <v>183</v>
      </c>
      <c r="AK12" s="32" t="s">
        <v>183</v>
      </c>
      <c r="AL12" s="57" t="s">
        <v>184</v>
      </c>
      <c r="AM12" s="57" t="s">
        <v>469</v>
      </c>
      <c r="AN12" s="57" t="s">
        <v>530</v>
      </c>
      <c r="AO12" s="57" t="s">
        <v>531</v>
      </c>
      <c r="AP12" s="57" t="s">
        <v>532</v>
      </c>
      <c r="AQ12" s="32" t="s">
        <v>183</v>
      </c>
      <c r="AR12" s="32" t="s">
        <v>183</v>
      </c>
      <c r="AS12" s="57" t="s">
        <v>184</v>
      </c>
      <c r="AT12" s="57" t="s">
        <v>469</v>
      </c>
      <c r="AU12" s="57" t="s">
        <v>421</v>
      </c>
      <c r="AV12" s="57" t="s">
        <v>531</v>
      </c>
      <c r="AW12" s="57" t="s">
        <v>532</v>
      </c>
      <c r="AX12" s="32" t="s">
        <v>183</v>
      </c>
      <c r="AY12" s="32" t="s">
        <v>183</v>
      </c>
      <c r="AZ12" s="57" t="s">
        <v>184</v>
      </c>
      <c r="BA12" s="57" t="s">
        <v>469</v>
      </c>
      <c r="BB12" s="57" t="s">
        <v>421</v>
      </c>
      <c r="BC12" s="57" t="s">
        <v>531</v>
      </c>
      <c r="BD12" s="57" t="s">
        <v>532</v>
      </c>
      <c r="BE12" s="32" t="s">
        <v>183</v>
      </c>
      <c r="BF12" s="32" t="s">
        <v>183</v>
      </c>
      <c r="BG12" s="57" t="s">
        <v>184</v>
      </c>
      <c r="BH12" s="57" t="s">
        <v>469</v>
      </c>
      <c r="BI12" s="57" t="s">
        <v>421</v>
      </c>
      <c r="BJ12" s="57" t="s">
        <v>531</v>
      </c>
      <c r="BK12" s="57" t="s">
        <v>532</v>
      </c>
      <c r="BL12" s="32" t="s">
        <v>183</v>
      </c>
      <c r="BM12" s="32" t="s">
        <v>183</v>
      </c>
      <c r="BN12" s="57" t="s">
        <v>184</v>
      </c>
      <c r="BO12" s="57" t="s">
        <v>469</v>
      </c>
      <c r="BP12" s="57" t="s">
        <v>421</v>
      </c>
      <c r="BQ12" s="57" t="s">
        <v>531</v>
      </c>
      <c r="BR12" s="57" t="s">
        <v>532</v>
      </c>
      <c r="BS12" s="32" t="s">
        <v>183</v>
      </c>
      <c r="BT12" s="32" t="s">
        <v>183</v>
      </c>
      <c r="BU12" s="57" t="s">
        <v>184</v>
      </c>
      <c r="BV12" s="57" t="s">
        <v>469</v>
      </c>
      <c r="BW12" s="57" t="s">
        <v>421</v>
      </c>
      <c r="BX12" s="57" t="s">
        <v>531</v>
      </c>
      <c r="BY12" s="57" t="s">
        <v>532</v>
      </c>
      <c r="BZ12" s="32" t="s">
        <v>183</v>
      </c>
      <c r="CA12" s="32" t="s">
        <v>183</v>
      </c>
      <c r="CB12" s="57" t="s">
        <v>184</v>
      </c>
      <c r="CC12" s="57" t="s">
        <v>469</v>
      </c>
      <c r="CD12" s="57" t="s">
        <v>421</v>
      </c>
      <c r="CE12" s="57" t="s">
        <v>531</v>
      </c>
      <c r="CF12" s="57" t="s">
        <v>532</v>
      </c>
      <c r="CG12" s="32" t="s">
        <v>183</v>
      </c>
      <c r="CH12" s="32" t="s">
        <v>183</v>
      </c>
      <c r="CI12" s="57" t="s">
        <v>184</v>
      </c>
      <c r="CJ12" s="57" t="s">
        <v>469</v>
      </c>
      <c r="CK12" s="57" t="s">
        <v>421</v>
      </c>
      <c r="CL12" s="57" t="s">
        <v>531</v>
      </c>
      <c r="CM12" s="57" t="s">
        <v>532</v>
      </c>
      <c r="CN12" s="32" t="s">
        <v>183</v>
      </c>
      <c r="CO12" s="32" t="s">
        <v>183</v>
      </c>
      <c r="CP12" s="57" t="s">
        <v>184</v>
      </c>
      <c r="CQ12" s="57" t="s">
        <v>469</v>
      </c>
      <c r="CR12" s="57" t="s">
        <v>421</v>
      </c>
      <c r="CS12" s="57" t="s">
        <v>531</v>
      </c>
      <c r="CT12" s="57" t="s">
        <v>532</v>
      </c>
      <c r="CU12" s="32" t="s">
        <v>183</v>
      </c>
      <c r="CV12" s="32" t="s">
        <v>183</v>
      </c>
      <c r="CW12" s="57" t="s">
        <v>184</v>
      </c>
      <c r="CX12" s="57" t="s">
        <v>469</v>
      </c>
      <c r="CY12" s="57" t="s">
        <v>421</v>
      </c>
      <c r="CZ12" s="57" t="s">
        <v>531</v>
      </c>
      <c r="DA12" s="57" t="s">
        <v>532</v>
      </c>
      <c r="DB12" s="32" t="s">
        <v>183</v>
      </c>
      <c r="DC12" s="32" t="s">
        <v>183</v>
      </c>
      <c r="DD12" s="57" t="s">
        <v>184</v>
      </c>
      <c r="DE12" s="57" t="s">
        <v>469</v>
      </c>
      <c r="DF12" s="57" t="s">
        <v>421</v>
      </c>
      <c r="DG12" s="57" t="s">
        <v>531</v>
      </c>
      <c r="DH12" s="57" t="s">
        <v>532</v>
      </c>
      <c r="DI12" s="32" t="s">
        <v>183</v>
      </c>
      <c r="DJ12" s="32" t="s">
        <v>183</v>
      </c>
      <c r="DK12" s="57" t="s">
        <v>184</v>
      </c>
      <c r="DL12" s="57" t="s">
        <v>469</v>
      </c>
      <c r="DM12" s="57" t="s">
        <v>421</v>
      </c>
      <c r="DN12" s="57" t="s">
        <v>531</v>
      </c>
      <c r="DO12" s="57" t="s">
        <v>532</v>
      </c>
      <c r="DP12" s="221"/>
    </row>
    <row r="13" spans="1:121" s="60" customFormat="1" x14ac:dyDescent="0.25">
      <c r="A13" s="51" t="s">
        <v>189</v>
      </c>
      <c r="B13" s="52">
        <v>2</v>
      </c>
      <c r="C13" s="58">
        <v>3</v>
      </c>
      <c r="D13" s="58">
        <v>4</v>
      </c>
      <c r="E13" s="58">
        <v>5</v>
      </c>
      <c r="F13" s="6" t="s">
        <v>190</v>
      </c>
      <c r="G13" s="6" t="s">
        <v>191</v>
      </c>
      <c r="H13" s="6" t="s">
        <v>192</v>
      </c>
      <c r="I13" s="6" t="s">
        <v>193</v>
      </c>
      <c r="J13" s="6" t="s">
        <v>194</v>
      </c>
      <c r="K13" s="6" t="s">
        <v>195</v>
      </c>
      <c r="L13" s="59" t="s">
        <v>196</v>
      </c>
      <c r="M13" s="59" t="s">
        <v>197</v>
      </c>
      <c r="N13" s="59" t="s">
        <v>198</v>
      </c>
      <c r="O13" s="59" t="s">
        <v>199</v>
      </c>
      <c r="P13" s="59" t="s">
        <v>200</v>
      </c>
      <c r="Q13" s="59" t="s">
        <v>201</v>
      </c>
      <c r="R13" s="59" t="s">
        <v>202</v>
      </c>
      <c r="S13" s="59" t="s">
        <v>203</v>
      </c>
      <c r="T13" s="59" t="s">
        <v>204</v>
      </c>
      <c r="U13" s="59" t="s">
        <v>205</v>
      </c>
      <c r="V13" s="59" t="s">
        <v>206</v>
      </c>
      <c r="W13" s="59" t="s">
        <v>207</v>
      </c>
      <c r="X13" s="59" t="s">
        <v>208</v>
      </c>
      <c r="Y13" s="59" t="s">
        <v>209</v>
      </c>
      <c r="Z13" s="59" t="s">
        <v>210</v>
      </c>
      <c r="AA13" s="59" t="s">
        <v>211</v>
      </c>
      <c r="AB13" s="59" t="s">
        <v>212</v>
      </c>
      <c r="AC13" s="59" t="s">
        <v>213</v>
      </c>
      <c r="AD13" s="59" t="s">
        <v>214</v>
      </c>
      <c r="AE13" s="59" t="s">
        <v>215</v>
      </c>
      <c r="AF13" s="59" t="s">
        <v>216</v>
      </c>
      <c r="AG13" s="59" t="s">
        <v>217</v>
      </c>
      <c r="AH13" s="59" t="s">
        <v>218</v>
      </c>
      <c r="AI13" s="59" t="s">
        <v>219</v>
      </c>
      <c r="AJ13" s="59" t="s">
        <v>220</v>
      </c>
      <c r="AK13" s="59" t="s">
        <v>221</v>
      </c>
      <c r="AL13" s="59" t="s">
        <v>222</v>
      </c>
      <c r="AM13" s="59" t="s">
        <v>223</v>
      </c>
      <c r="AN13" s="59" t="s">
        <v>224</v>
      </c>
      <c r="AO13" s="59" t="s">
        <v>225</v>
      </c>
      <c r="AP13" s="59" t="s">
        <v>533</v>
      </c>
      <c r="AQ13" s="59" t="s">
        <v>226</v>
      </c>
      <c r="AR13" s="59" t="s">
        <v>227</v>
      </c>
      <c r="AS13" s="59" t="s">
        <v>228</v>
      </c>
      <c r="AT13" s="59" t="s">
        <v>229</v>
      </c>
      <c r="AU13" s="59" t="s">
        <v>230</v>
      </c>
      <c r="AV13" s="59" t="s">
        <v>231</v>
      </c>
      <c r="AW13" s="59" t="s">
        <v>534</v>
      </c>
      <c r="AX13" s="59" t="s">
        <v>232</v>
      </c>
      <c r="AY13" s="59" t="s">
        <v>233</v>
      </c>
      <c r="AZ13" s="59" t="s">
        <v>234</v>
      </c>
      <c r="BA13" s="59" t="s">
        <v>235</v>
      </c>
      <c r="BB13" s="59" t="s">
        <v>236</v>
      </c>
      <c r="BC13" s="59" t="s">
        <v>237</v>
      </c>
      <c r="BD13" s="59" t="s">
        <v>535</v>
      </c>
      <c r="BE13" s="59" t="s">
        <v>238</v>
      </c>
      <c r="BF13" s="59" t="s">
        <v>239</v>
      </c>
      <c r="BG13" s="59" t="s">
        <v>240</v>
      </c>
      <c r="BH13" s="59" t="s">
        <v>241</v>
      </c>
      <c r="BI13" s="59" t="s">
        <v>242</v>
      </c>
      <c r="BJ13" s="59" t="s">
        <v>243</v>
      </c>
      <c r="BK13" s="59" t="s">
        <v>536</v>
      </c>
      <c r="BL13" s="59" t="s">
        <v>244</v>
      </c>
      <c r="BM13" s="59" t="s">
        <v>245</v>
      </c>
      <c r="BN13" s="59" t="s">
        <v>246</v>
      </c>
      <c r="BO13" s="59" t="s">
        <v>247</v>
      </c>
      <c r="BP13" s="59" t="s">
        <v>248</v>
      </c>
      <c r="BQ13" s="59" t="s">
        <v>249</v>
      </c>
      <c r="BR13" s="59" t="s">
        <v>537</v>
      </c>
      <c r="BS13" s="59" t="s">
        <v>250</v>
      </c>
      <c r="BT13" s="59" t="s">
        <v>251</v>
      </c>
      <c r="BU13" s="59" t="s">
        <v>252</v>
      </c>
      <c r="BV13" s="59" t="s">
        <v>253</v>
      </c>
      <c r="BW13" s="59" t="s">
        <v>254</v>
      </c>
      <c r="BX13" s="59" t="s">
        <v>255</v>
      </c>
      <c r="BY13" s="59" t="s">
        <v>538</v>
      </c>
      <c r="BZ13" s="59" t="s">
        <v>256</v>
      </c>
      <c r="CA13" s="59" t="s">
        <v>257</v>
      </c>
      <c r="CB13" s="59" t="s">
        <v>258</v>
      </c>
      <c r="CC13" s="59" t="s">
        <v>259</v>
      </c>
      <c r="CD13" s="59" t="s">
        <v>260</v>
      </c>
      <c r="CE13" s="59" t="s">
        <v>261</v>
      </c>
      <c r="CF13" s="59" t="s">
        <v>539</v>
      </c>
      <c r="CG13" s="59" t="s">
        <v>262</v>
      </c>
      <c r="CH13" s="59" t="s">
        <v>263</v>
      </c>
      <c r="CI13" s="59" t="s">
        <v>264</v>
      </c>
      <c r="CJ13" s="59" t="s">
        <v>265</v>
      </c>
      <c r="CK13" s="59" t="s">
        <v>266</v>
      </c>
      <c r="CL13" s="59" t="s">
        <v>267</v>
      </c>
      <c r="CM13" s="59" t="s">
        <v>540</v>
      </c>
      <c r="CN13" s="59" t="s">
        <v>268</v>
      </c>
      <c r="CO13" s="59" t="s">
        <v>269</v>
      </c>
      <c r="CP13" s="59" t="s">
        <v>270</v>
      </c>
      <c r="CQ13" s="59" t="s">
        <v>271</v>
      </c>
      <c r="CR13" s="59" t="s">
        <v>272</v>
      </c>
      <c r="CS13" s="59" t="s">
        <v>273</v>
      </c>
      <c r="CT13" s="59" t="s">
        <v>541</v>
      </c>
      <c r="CU13" s="59" t="s">
        <v>274</v>
      </c>
      <c r="CV13" s="59" t="s">
        <v>275</v>
      </c>
      <c r="CW13" s="59" t="s">
        <v>276</v>
      </c>
      <c r="CX13" s="59" t="s">
        <v>277</v>
      </c>
      <c r="CY13" s="59" t="s">
        <v>278</v>
      </c>
      <c r="CZ13" s="59" t="s">
        <v>279</v>
      </c>
      <c r="DA13" s="59" t="s">
        <v>542</v>
      </c>
      <c r="DB13" s="59" t="s">
        <v>280</v>
      </c>
      <c r="DC13" s="59" t="s">
        <v>281</v>
      </c>
      <c r="DD13" s="59" t="s">
        <v>282</v>
      </c>
      <c r="DE13" s="59" t="s">
        <v>283</v>
      </c>
      <c r="DF13" s="59" t="s">
        <v>284</v>
      </c>
      <c r="DG13" s="59" t="s">
        <v>285</v>
      </c>
      <c r="DH13" s="59" t="s">
        <v>543</v>
      </c>
      <c r="DI13" s="59" t="s">
        <v>286</v>
      </c>
      <c r="DJ13" s="59" t="s">
        <v>287</v>
      </c>
      <c r="DK13" s="59" t="s">
        <v>288</v>
      </c>
      <c r="DL13" s="59" t="s">
        <v>289</v>
      </c>
      <c r="DM13" s="59" t="s">
        <v>290</v>
      </c>
      <c r="DN13" s="59" t="s">
        <v>291</v>
      </c>
      <c r="DO13" s="59" t="s">
        <v>544</v>
      </c>
      <c r="DP13" s="58">
        <v>11</v>
      </c>
    </row>
    <row r="14" spans="1:121" s="60" customFormat="1" ht="42.75" customHeight="1" x14ac:dyDescent="0.25">
      <c r="A14" s="14">
        <v>0</v>
      </c>
      <c r="B14" s="15" t="s">
        <v>77</v>
      </c>
      <c r="C14" s="170" t="s">
        <v>562</v>
      </c>
      <c r="D14" s="170" t="s">
        <v>562</v>
      </c>
      <c r="E14" s="170" t="s">
        <v>562</v>
      </c>
      <c r="F14" s="170" t="s">
        <v>562</v>
      </c>
      <c r="G14" s="170" t="s">
        <v>562</v>
      </c>
      <c r="H14" s="170" t="s">
        <v>562</v>
      </c>
      <c r="I14" s="170" t="s">
        <v>562</v>
      </c>
      <c r="J14" s="170" t="s">
        <v>562</v>
      </c>
      <c r="K14" s="170" t="s">
        <v>562</v>
      </c>
      <c r="L14" s="170" t="s">
        <v>562</v>
      </c>
      <c r="M14" s="170" t="s">
        <v>562</v>
      </c>
      <c r="N14" s="170" t="s">
        <v>562</v>
      </c>
      <c r="O14" s="170" t="s">
        <v>562</v>
      </c>
      <c r="P14" s="170" t="s">
        <v>562</v>
      </c>
      <c r="Q14" s="170" t="s">
        <v>562</v>
      </c>
      <c r="R14" s="170" t="s">
        <v>562</v>
      </c>
      <c r="S14" s="170" t="s">
        <v>562</v>
      </c>
      <c r="T14" s="170" t="s">
        <v>562</v>
      </c>
      <c r="U14" s="170" t="s">
        <v>562</v>
      </c>
      <c r="V14" s="170" t="s">
        <v>562</v>
      </c>
      <c r="W14" s="170" t="s">
        <v>562</v>
      </c>
      <c r="X14" s="170" t="s">
        <v>562</v>
      </c>
      <c r="Y14" s="61" t="str">
        <f>Y20</f>
        <v>34,090</v>
      </c>
      <c r="Z14" s="59" t="s">
        <v>562</v>
      </c>
      <c r="AA14" s="62" t="str">
        <f>AA20</f>
        <v>нд</v>
      </c>
      <c r="AB14" s="59" t="s">
        <v>562</v>
      </c>
      <c r="AC14" s="62" t="str">
        <f>AC20</f>
        <v>30</v>
      </c>
      <c r="AD14" s="59" t="s">
        <v>562</v>
      </c>
      <c r="AE14" s="59" t="s">
        <v>562</v>
      </c>
      <c r="AF14" s="59" t="s">
        <v>562</v>
      </c>
      <c r="AG14" s="59" t="s">
        <v>562</v>
      </c>
      <c r="AH14" s="59" t="s">
        <v>562</v>
      </c>
      <c r="AI14" s="59" t="s">
        <v>562</v>
      </c>
      <c r="AJ14" s="61">
        <f>AJ20</f>
        <v>4.0688399999999998</v>
      </c>
      <c r="AK14" s="61">
        <f>AK20</f>
        <v>145.321676</v>
      </c>
      <c r="AL14" s="61"/>
      <c r="AM14" s="61" t="str">
        <f>AM20</f>
        <v>674</v>
      </c>
      <c r="AN14" s="62">
        <f>AN20</f>
        <v>98</v>
      </c>
      <c r="AO14" s="62" t="str">
        <f>AO20</f>
        <v>1</v>
      </c>
      <c r="AP14" s="61" t="str">
        <f>AP20</f>
        <v>3</v>
      </c>
      <c r="AQ14" s="61" t="s">
        <v>562</v>
      </c>
      <c r="AR14" s="61" t="s">
        <v>562</v>
      </c>
      <c r="AS14" s="61" t="s">
        <v>562</v>
      </c>
      <c r="AT14" s="61" t="s">
        <v>562</v>
      </c>
      <c r="AU14" s="61" t="s">
        <v>562</v>
      </c>
      <c r="AV14" s="61" t="s">
        <v>562</v>
      </c>
      <c r="AW14" s="61" t="s">
        <v>562</v>
      </c>
      <c r="AX14" s="61">
        <f>AX20</f>
        <v>4.4757300000000004</v>
      </c>
      <c r="AY14" s="61">
        <f>AY20</f>
        <v>160.34694499999998</v>
      </c>
      <c r="AZ14" s="61"/>
      <c r="BA14" s="62" t="str">
        <f>BA20</f>
        <v>962</v>
      </c>
      <c r="BB14" s="62">
        <f>BB20</f>
        <v>96</v>
      </c>
      <c r="BC14" s="62" t="str">
        <f>BC20</f>
        <v>1</v>
      </c>
      <c r="BD14" s="61" t="str">
        <f>BD20</f>
        <v>3</v>
      </c>
      <c r="BE14" s="61" t="s">
        <v>562</v>
      </c>
      <c r="BF14" s="61" t="s">
        <v>562</v>
      </c>
      <c r="BG14" s="61" t="s">
        <v>562</v>
      </c>
      <c r="BH14" s="61" t="s">
        <v>562</v>
      </c>
      <c r="BI14" s="61" t="s">
        <v>562</v>
      </c>
      <c r="BJ14" s="61" t="s">
        <v>562</v>
      </c>
      <c r="BK14" s="61" t="s">
        <v>562</v>
      </c>
      <c r="BL14" s="61">
        <f>BL20</f>
        <v>4.9777100000000001</v>
      </c>
      <c r="BM14" s="61">
        <f>BM20</f>
        <v>134.85260599999998</v>
      </c>
      <c r="BN14" s="61" t="s">
        <v>562</v>
      </c>
      <c r="BO14" s="62" t="str">
        <f>BO20</f>
        <v>974</v>
      </c>
      <c r="BP14" s="62">
        <f>BP20</f>
        <v>61</v>
      </c>
      <c r="BQ14" s="62"/>
      <c r="BR14" s="61" t="str">
        <f>BR20</f>
        <v>3</v>
      </c>
      <c r="BS14" s="61" t="s">
        <v>562</v>
      </c>
      <c r="BT14" s="61" t="s">
        <v>562</v>
      </c>
      <c r="BU14" s="61" t="s">
        <v>562</v>
      </c>
      <c r="BV14" s="61" t="s">
        <v>562</v>
      </c>
      <c r="BW14" s="61" t="s">
        <v>562</v>
      </c>
      <c r="BX14" s="61" t="s">
        <v>562</v>
      </c>
      <c r="BY14" s="61" t="s">
        <v>562</v>
      </c>
      <c r="BZ14" s="61">
        <f>BZ20</f>
        <v>4.4757300000000004</v>
      </c>
      <c r="CA14" s="61">
        <f>CA20</f>
        <v>170.97637699999999</v>
      </c>
      <c r="CB14" s="61" t="s">
        <v>562</v>
      </c>
      <c r="CC14" s="61" t="str">
        <f>CC20</f>
        <v>994</v>
      </c>
      <c r="CD14" s="62">
        <f>CD20</f>
        <v>68</v>
      </c>
      <c r="CE14" s="62" t="str">
        <f>CE20</f>
        <v>1</v>
      </c>
      <c r="CF14" s="61" t="str">
        <f>CF20</f>
        <v>2</v>
      </c>
      <c r="CG14" s="61" t="s">
        <v>562</v>
      </c>
      <c r="CH14" s="61" t="s">
        <v>562</v>
      </c>
      <c r="CI14" s="61" t="s">
        <v>562</v>
      </c>
      <c r="CJ14" s="61" t="s">
        <v>562</v>
      </c>
      <c r="CK14" s="61" t="s">
        <v>562</v>
      </c>
      <c r="CL14" s="61" t="s">
        <v>562</v>
      </c>
      <c r="CM14" s="61" t="s">
        <v>562</v>
      </c>
      <c r="CN14" s="61">
        <f>CN20</f>
        <v>4.5010500000000002</v>
      </c>
      <c r="CO14" s="61">
        <f>CO20</f>
        <v>204.73191600000001</v>
      </c>
      <c r="CP14" s="61"/>
      <c r="CQ14" s="61" t="str">
        <f>CQ20</f>
        <v>1016</v>
      </c>
      <c r="CR14" s="62">
        <f>CR20</f>
        <v>49</v>
      </c>
      <c r="CS14" s="62" t="str">
        <f>CS20</f>
        <v>1</v>
      </c>
      <c r="CT14" s="61" t="str">
        <f>CT20</f>
        <v>2</v>
      </c>
      <c r="CU14" s="61" t="s">
        <v>562</v>
      </c>
      <c r="CV14" s="61" t="s">
        <v>562</v>
      </c>
      <c r="CW14" s="61" t="s">
        <v>562</v>
      </c>
      <c r="CX14" s="61" t="s">
        <v>562</v>
      </c>
      <c r="CY14" s="61" t="s">
        <v>562</v>
      </c>
      <c r="CZ14" s="61" t="s">
        <v>562</v>
      </c>
      <c r="DA14" s="61" t="s">
        <v>562</v>
      </c>
      <c r="DB14" s="61">
        <f>DB20</f>
        <v>22.49906</v>
      </c>
      <c r="DC14" s="61">
        <f>DC20</f>
        <v>816.22951999999998</v>
      </c>
      <c r="DD14" s="62"/>
      <c r="DE14" s="62">
        <f>DE20</f>
        <v>4620</v>
      </c>
      <c r="DF14" s="62">
        <f>DF20</f>
        <v>372</v>
      </c>
      <c r="DG14" s="62">
        <f>DG20</f>
        <v>34</v>
      </c>
      <c r="DH14" s="62">
        <f>DH20</f>
        <v>13</v>
      </c>
      <c r="DI14" s="61" t="s">
        <v>562</v>
      </c>
      <c r="DJ14" s="61" t="s">
        <v>562</v>
      </c>
      <c r="DK14" s="61" t="s">
        <v>562</v>
      </c>
      <c r="DL14" s="61" t="s">
        <v>562</v>
      </c>
      <c r="DM14" s="61" t="s">
        <v>562</v>
      </c>
      <c r="DN14" s="61" t="s">
        <v>562</v>
      </c>
      <c r="DO14" s="61" t="s">
        <v>562</v>
      </c>
      <c r="DP14" s="61" t="s">
        <v>562</v>
      </c>
    </row>
    <row r="15" spans="1:121" s="60" customFormat="1" ht="47.25" x14ac:dyDescent="0.25">
      <c r="A15" s="14" t="s">
        <v>78</v>
      </c>
      <c r="B15" s="15" t="s">
        <v>80</v>
      </c>
      <c r="C15" s="170" t="s">
        <v>562</v>
      </c>
      <c r="D15" s="170" t="s">
        <v>562</v>
      </c>
      <c r="E15" s="170" t="s">
        <v>562</v>
      </c>
      <c r="F15" s="170" t="s">
        <v>562</v>
      </c>
      <c r="G15" s="170" t="s">
        <v>562</v>
      </c>
      <c r="H15" s="170" t="s">
        <v>562</v>
      </c>
      <c r="I15" s="170" t="s">
        <v>562</v>
      </c>
      <c r="J15" s="170" t="s">
        <v>562</v>
      </c>
      <c r="K15" s="170" t="s">
        <v>562</v>
      </c>
      <c r="L15" s="170" t="s">
        <v>562</v>
      </c>
      <c r="M15" s="170" t="s">
        <v>562</v>
      </c>
      <c r="N15" s="170" t="s">
        <v>562</v>
      </c>
      <c r="O15" s="170" t="s">
        <v>562</v>
      </c>
      <c r="P15" s="170" t="s">
        <v>562</v>
      </c>
      <c r="Q15" s="170" t="s">
        <v>562</v>
      </c>
      <c r="R15" s="170" t="s">
        <v>562</v>
      </c>
      <c r="S15" s="170" t="s">
        <v>562</v>
      </c>
      <c r="T15" s="170" t="s">
        <v>562</v>
      </c>
      <c r="U15" s="170" t="s">
        <v>562</v>
      </c>
      <c r="V15" s="170" t="s">
        <v>562</v>
      </c>
      <c r="W15" s="170" t="s">
        <v>562</v>
      </c>
      <c r="X15" s="170" t="s">
        <v>562</v>
      </c>
      <c r="Y15" s="170" t="s">
        <v>562</v>
      </c>
      <c r="Z15" s="170" t="s">
        <v>562</v>
      </c>
      <c r="AA15" s="170" t="s">
        <v>562</v>
      </c>
      <c r="AB15" s="170" t="s">
        <v>562</v>
      </c>
      <c r="AC15" s="170" t="s">
        <v>562</v>
      </c>
      <c r="AD15" s="170" t="s">
        <v>562</v>
      </c>
      <c r="AE15" s="170" t="s">
        <v>562</v>
      </c>
      <c r="AF15" s="170" t="s">
        <v>562</v>
      </c>
      <c r="AG15" s="170" t="s">
        <v>562</v>
      </c>
      <c r="AH15" s="170" t="s">
        <v>562</v>
      </c>
      <c r="AI15" s="170" t="s">
        <v>562</v>
      </c>
      <c r="AJ15" s="170" t="s">
        <v>562</v>
      </c>
      <c r="AK15" s="170" t="s">
        <v>562</v>
      </c>
      <c r="AL15" s="170" t="s">
        <v>562</v>
      </c>
      <c r="AM15" s="170" t="s">
        <v>562</v>
      </c>
      <c r="AN15" s="170" t="s">
        <v>562</v>
      </c>
      <c r="AO15" s="170" t="s">
        <v>562</v>
      </c>
      <c r="AP15" s="170" t="s">
        <v>562</v>
      </c>
      <c r="AQ15" s="170" t="s">
        <v>562</v>
      </c>
      <c r="AR15" s="170" t="s">
        <v>562</v>
      </c>
      <c r="AS15" s="170" t="s">
        <v>562</v>
      </c>
      <c r="AT15" s="170" t="s">
        <v>562</v>
      </c>
      <c r="AU15" s="170" t="s">
        <v>562</v>
      </c>
      <c r="AV15" s="170" t="s">
        <v>562</v>
      </c>
      <c r="AW15" s="170" t="s">
        <v>562</v>
      </c>
      <c r="AX15" s="170" t="s">
        <v>562</v>
      </c>
      <c r="AY15" s="170" t="s">
        <v>562</v>
      </c>
      <c r="AZ15" s="170" t="s">
        <v>562</v>
      </c>
      <c r="BA15" s="170" t="s">
        <v>562</v>
      </c>
      <c r="BB15" s="170" t="s">
        <v>562</v>
      </c>
      <c r="BC15" s="170" t="s">
        <v>562</v>
      </c>
      <c r="BD15" s="170" t="s">
        <v>562</v>
      </c>
      <c r="BE15" s="170" t="s">
        <v>562</v>
      </c>
      <c r="BF15" s="170" t="s">
        <v>562</v>
      </c>
      <c r="BG15" s="170" t="s">
        <v>562</v>
      </c>
      <c r="BH15" s="170" t="s">
        <v>562</v>
      </c>
      <c r="BI15" s="170" t="s">
        <v>562</v>
      </c>
      <c r="BJ15" s="170" t="s">
        <v>562</v>
      </c>
      <c r="BK15" s="170" t="s">
        <v>562</v>
      </c>
      <c r="BL15" s="170" t="s">
        <v>562</v>
      </c>
      <c r="BM15" s="170" t="s">
        <v>562</v>
      </c>
      <c r="BN15" s="170" t="s">
        <v>562</v>
      </c>
      <c r="BO15" s="170" t="s">
        <v>562</v>
      </c>
      <c r="BP15" s="170" t="s">
        <v>562</v>
      </c>
      <c r="BQ15" s="170" t="s">
        <v>562</v>
      </c>
      <c r="BR15" s="170" t="s">
        <v>562</v>
      </c>
      <c r="BS15" s="170" t="s">
        <v>562</v>
      </c>
      <c r="BT15" s="170" t="s">
        <v>562</v>
      </c>
      <c r="BU15" s="170" t="s">
        <v>562</v>
      </c>
      <c r="BV15" s="170" t="s">
        <v>562</v>
      </c>
      <c r="BW15" s="170" t="s">
        <v>562</v>
      </c>
      <c r="BX15" s="170" t="s">
        <v>562</v>
      </c>
      <c r="BY15" s="170" t="s">
        <v>562</v>
      </c>
      <c r="BZ15" s="170" t="s">
        <v>562</v>
      </c>
      <c r="CA15" s="170" t="s">
        <v>562</v>
      </c>
      <c r="CB15" s="170" t="s">
        <v>562</v>
      </c>
      <c r="CC15" s="170" t="s">
        <v>562</v>
      </c>
      <c r="CD15" s="170" t="s">
        <v>562</v>
      </c>
      <c r="CE15" s="170" t="s">
        <v>562</v>
      </c>
      <c r="CF15" s="170" t="s">
        <v>562</v>
      </c>
      <c r="CG15" s="170" t="s">
        <v>562</v>
      </c>
      <c r="CH15" s="170" t="s">
        <v>562</v>
      </c>
      <c r="CI15" s="170" t="s">
        <v>562</v>
      </c>
      <c r="CJ15" s="170" t="s">
        <v>562</v>
      </c>
      <c r="CK15" s="170" t="s">
        <v>562</v>
      </c>
      <c r="CL15" s="170" t="s">
        <v>562</v>
      </c>
      <c r="CM15" s="170" t="s">
        <v>562</v>
      </c>
      <c r="CN15" s="170" t="s">
        <v>562</v>
      </c>
      <c r="CO15" s="170" t="s">
        <v>562</v>
      </c>
      <c r="CP15" s="170" t="s">
        <v>562</v>
      </c>
      <c r="CQ15" s="170" t="s">
        <v>562</v>
      </c>
      <c r="CR15" s="170" t="s">
        <v>562</v>
      </c>
      <c r="CS15" s="170" t="s">
        <v>562</v>
      </c>
      <c r="CT15" s="170" t="s">
        <v>562</v>
      </c>
      <c r="CU15" s="170" t="s">
        <v>562</v>
      </c>
      <c r="CV15" s="170" t="s">
        <v>562</v>
      </c>
      <c r="CW15" s="170" t="s">
        <v>562</v>
      </c>
      <c r="CX15" s="170" t="s">
        <v>562</v>
      </c>
      <c r="CY15" s="170" t="s">
        <v>562</v>
      </c>
      <c r="CZ15" s="170" t="s">
        <v>562</v>
      </c>
      <c r="DA15" s="170" t="s">
        <v>562</v>
      </c>
      <c r="DB15" s="170" t="s">
        <v>562</v>
      </c>
      <c r="DC15" s="170" t="s">
        <v>562</v>
      </c>
      <c r="DD15" s="170" t="s">
        <v>562</v>
      </c>
      <c r="DE15" s="170" t="s">
        <v>562</v>
      </c>
      <c r="DF15" s="170" t="s">
        <v>562</v>
      </c>
      <c r="DG15" s="170" t="s">
        <v>562</v>
      </c>
      <c r="DH15" s="170" t="s">
        <v>562</v>
      </c>
      <c r="DI15" s="170" t="s">
        <v>562</v>
      </c>
      <c r="DJ15" s="170" t="s">
        <v>562</v>
      </c>
      <c r="DK15" s="170" t="s">
        <v>562</v>
      </c>
      <c r="DL15" s="170" t="s">
        <v>562</v>
      </c>
      <c r="DM15" s="170" t="s">
        <v>562</v>
      </c>
      <c r="DN15" s="170" t="s">
        <v>562</v>
      </c>
      <c r="DO15" s="170" t="s">
        <v>562</v>
      </c>
      <c r="DP15" s="170" t="s">
        <v>562</v>
      </c>
    </row>
    <row r="16" spans="1:121" s="60" customFormat="1" ht="24" customHeight="1" x14ac:dyDescent="0.25">
      <c r="A16" s="14" t="s">
        <v>81</v>
      </c>
      <c r="B16" s="15" t="s">
        <v>82</v>
      </c>
      <c r="C16" s="170" t="s">
        <v>562</v>
      </c>
      <c r="D16" s="170" t="s">
        <v>562</v>
      </c>
      <c r="E16" s="170" t="s">
        <v>562</v>
      </c>
      <c r="F16" s="170" t="s">
        <v>562</v>
      </c>
      <c r="G16" s="170" t="s">
        <v>562</v>
      </c>
      <c r="H16" s="170" t="s">
        <v>562</v>
      </c>
      <c r="I16" s="170" t="s">
        <v>562</v>
      </c>
      <c r="J16" s="170" t="s">
        <v>562</v>
      </c>
      <c r="K16" s="170" t="s">
        <v>562</v>
      </c>
      <c r="L16" s="170" t="s">
        <v>562</v>
      </c>
      <c r="M16" s="170" t="s">
        <v>562</v>
      </c>
      <c r="N16" s="170" t="s">
        <v>562</v>
      </c>
      <c r="O16" s="170" t="s">
        <v>562</v>
      </c>
      <c r="P16" s="170" t="s">
        <v>562</v>
      </c>
      <c r="Q16" s="170" t="s">
        <v>562</v>
      </c>
      <c r="R16" s="170" t="s">
        <v>562</v>
      </c>
      <c r="S16" s="170" t="s">
        <v>562</v>
      </c>
      <c r="T16" s="170" t="s">
        <v>562</v>
      </c>
      <c r="U16" s="170" t="s">
        <v>562</v>
      </c>
      <c r="V16" s="170" t="s">
        <v>562</v>
      </c>
      <c r="W16" s="170" t="s">
        <v>562</v>
      </c>
      <c r="X16" s="170" t="s">
        <v>562</v>
      </c>
      <c r="Y16" s="170" t="s">
        <v>562</v>
      </c>
      <c r="Z16" s="170" t="s">
        <v>562</v>
      </c>
      <c r="AA16" s="170" t="s">
        <v>562</v>
      </c>
      <c r="AB16" s="170" t="s">
        <v>562</v>
      </c>
      <c r="AC16" s="170" t="s">
        <v>562</v>
      </c>
      <c r="AD16" s="170" t="s">
        <v>562</v>
      </c>
      <c r="AE16" s="170" t="s">
        <v>562</v>
      </c>
      <c r="AF16" s="170" t="s">
        <v>562</v>
      </c>
      <c r="AG16" s="170" t="s">
        <v>562</v>
      </c>
      <c r="AH16" s="170" t="s">
        <v>562</v>
      </c>
      <c r="AI16" s="170" t="s">
        <v>562</v>
      </c>
      <c r="AJ16" s="170" t="s">
        <v>562</v>
      </c>
      <c r="AK16" s="170" t="s">
        <v>562</v>
      </c>
      <c r="AL16" s="170" t="s">
        <v>562</v>
      </c>
      <c r="AM16" s="170" t="s">
        <v>562</v>
      </c>
      <c r="AN16" s="170" t="s">
        <v>562</v>
      </c>
      <c r="AO16" s="170" t="s">
        <v>562</v>
      </c>
      <c r="AP16" s="170" t="s">
        <v>562</v>
      </c>
      <c r="AQ16" s="170" t="s">
        <v>562</v>
      </c>
      <c r="AR16" s="170" t="s">
        <v>562</v>
      </c>
      <c r="AS16" s="170" t="s">
        <v>562</v>
      </c>
      <c r="AT16" s="170" t="s">
        <v>562</v>
      </c>
      <c r="AU16" s="170" t="s">
        <v>562</v>
      </c>
      <c r="AV16" s="170" t="s">
        <v>562</v>
      </c>
      <c r="AW16" s="170" t="s">
        <v>562</v>
      </c>
      <c r="AX16" s="170" t="s">
        <v>562</v>
      </c>
      <c r="AY16" s="170" t="s">
        <v>562</v>
      </c>
      <c r="AZ16" s="170" t="s">
        <v>562</v>
      </c>
      <c r="BA16" s="170" t="s">
        <v>562</v>
      </c>
      <c r="BB16" s="170" t="s">
        <v>562</v>
      </c>
      <c r="BC16" s="170" t="s">
        <v>562</v>
      </c>
      <c r="BD16" s="170" t="s">
        <v>562</v>
      </c>
      <c r="BE16" s="170" t="s">
        <v>562</v>
      </c>
      <c r="BF16" s="170" t="s">
        <v>562</v>
      </c>
      <c r="BG16" s="170" t="s">
        <v>562</v>
      </c>
      <c r="BH16" s="170" t="s">
        <v>562</v>
      </c>
      <c r="BI16" s="170" t="s">
        <v>562</v>
      </c>
      <c r="BJ16" s="170" t="s">
        <v>562</v>
      </c>
      <c r="BK16" s="170" t="s">
        <v>562</v>
      </c>
      <c r="BL16" s="170" t="s">
        <v>562</v>
      </c>
      <c r="BM16" s="170" t="s">
        <v>562</v>
      </c>
      <c r="BN16" s="170" t="s">
        <v>562</v>
      </c>
      <c r="BO16" s="170" t="s">
        <v>562</v>
      </c>
      <c r="BP16" s="170" t="s">
        <v>562</v>
      </c>
      <c r="BQ16" s="170" t="s">
        <v>562</v>
      </c>
      <c r="BR16" s="170" t="s">
        <v>562</v>
      </c>
      <c r="BS16" s="170" t="s">
        <v>562</v>
      </c>
      <c r="BT16" s="170" t="s">
        <v>562</v>
      </c>
      <c r="BU16" s="170" t="s">
        <v>562</v>
      </c>
      <c r="BV16" s="170" t="s">
        <v>562</v>
      </c>
      <c r="BW16" s="170" t="s">
        <v>562</v>
      </c>
      <c r="BX16" s="170" t="s">
        <v>562</v>
      </c>
      <c r="BY16" s="170" t="s">
        <v>562</v>
      </c>
      <c r="BZ16" s="170" t="s">
        <v>562</v>
      </c>
      <c r="CA16" s="170" t="s">
        <v>562</v>
      </c>
      <c r="CB16" s="170" t="s">
        <v>562</v>
      </c>
      <c r="CC16" s="170" t="s">
        <v>562</v>
      </c>
      <c r="CD16" s="170" t="s">
        <v>562</v>
      </c>
      <c r="CE16" s="170" t="s">
        <v>562</v>
      </c>
      <c r="CF16" s="170" t="s">
        <v>562</v>
      </c>
      <c r="CG16" s="170" t="s">
        <v>562</v>
      </c>
      <c r="CH16" s="170" t="s">
        <v>562</v>
      </c>
      <c r="CI16" s="170" t="s">
        <v>562</v>
      </c>
      <c r="CJ16" s="170" t="s">
        <v>562</v>
      </c>
      <c r="CK16" s="170" t="s">
        <v>562</v>
      </c>
      <c r="CL16" s="170" t="s">
        <v>562</v>
      </c>
      <c r="CM16" s="170" t="s">
        <v>562</v>
      </c>
      <c r="CN16" s="170" t="s">
        <v>562</v>
      </c>
      <c r="CO16" s="170" t="s">
        <v>562</v>
      </c>
      <c r="CP16" s="170" t="s">
        <v>562</v>
      </c>
      <c r="CQ16" s="170" t="s">
        <v>562</v>
      </c>
      <c r="CR16" s="170" t="s">
        <v>562</v>
      </c>
      <c r="CS16" s="170" t="s">
        <v>562</v>
      </c>
      <c r="CT16" s="170" t="s">
        <v>562</v>
      </c>
      <c r="CU16" s="170" t="s">
        <v>562</v>
      </c>
      <c r="CV16" s="170" t="s">
        <v>562</v>
      </c>
      <c r="CW16" s="170" t="s">
        <v>562</v>
      </c>
      <c r="CX16" s="170" t="s">
        <v>562</v>
      </c>
      <c r="CY16" s="170" t="s">
        <v>562</v>
      </c>
      <c r="CZ16" s="170" t="s">
        <v>562</v>
      </c>
      <c r="DA16" s="170" t="s">
        <v>562</v>
      </c>
      <c r="DB16" s="170" t="s">
        <v>562</v>
      </c>
      <c r="DC16" s="170" t="s">
        <v>562</v>
      </c>
      <c r="DD16" s="170" t="s">
        <v>562</v>
      </c>
      <c r="DE16" s="170" t="s">
        <v>562</v>
      </c>
      <c r="DF16" s="170" t="s">
        <v>562</v>
      </c>
      <c r="DG16" s="170" t="s">
        <v>562</v>
      </c>
      <c r="DH16" s="170" t="s">
        <v>562</v>
      </c>
      <c r="DI16" s="170" t="s">
        <v>562</v>
      </c>
      <c r="DJ16" s="170" t="s">
        <v>562</v>
      </c>
      <c r="DK16" s="170" t="s">
        <v>562</v>
      </c>
      <c r="DL16" s="170" t="s">
        <v>562</v>
      </c>
      <c r="DM16" s="170" t="s">
        <v>562</v>
      </c>
      <c r="DN16" s="170" t="s">
        <v>562</v>
      </c>
      <c r="DO16" s="170" t="s">
        <v>562</v>
      </c>
      <c r="DP16" s="170" t="s">
        <v>562</v>
      </c>
    </row>
    <row r="17" spans="1:120" s="60" customFormat="1" ht="47.25" x14ac:dyDescent="0.25">
      <c r="A17" s="14" t="s">
        <v>79</v>
      </c>
      <c r="B17" s="15" t="s">
        <v>83</v>
      </c>
      <c r="C17" s="170" t="s">
        <v>562</v>
      </c>
      <c r="D17" s="170" t="s">
        <v>562</v>
      </c>
      <c r="E17" s="170" t="s">
        <v>562</v>
      </c>
      <c r="F17" s="170" t="s">
        <v>562</v>
      </c>
      <c r="G17" s="170" t="s">
        <v>562</v>
      </c>
      <c r="H17" s="170" t="s">
        <v>562</v>
      </c>
      <c r="I17" s="170" t="s">
        <v>562</v>
      </c>
      <c r="J17" s="170" t="s">
        <v>562</v>
      </c>
      <c r="K17" s="170" t="s">
        <v>562</v>
      </c>
      <c r="L17" s="170" t="s">
        <v>562</v>
      </c>
      <c r="M17" s="170" t="s">
        <v>562</v>
      </c>
      <c r="N17" s="170" t="s">
        <v>562</v>
      </c>
      <c r="O17" s="170" t="s">
        <v>562</v>
      </c>
      <c r="P17" s="170" t="s">
        <v>562</v>
      </c>
      <c r="Q17" s="170" t="s">
        <v>562</v>
      </c>
      <c r="R17" s="170" t="s">
        <v>562</v>
      </c>
      <c r="S17" s="170" t="s">
        <v>562</v>
      </c>
      <c r="T17" s="170" t="s">
        <v>562</v>
      </c>
      <c r="U17" s="170" t="s">
        <v>562</v>
      </c>
      <c r="V17" s="170" t="s">
        <v>562</v>
      </c>
      <c r="W17" s="170" t="s">
        <v>562</v>
      </c>
      <c r="X17" s="170" t="s">
        <v>562</v>
      </c>
      <c r="Y17" s="170" t="s">
        <v>562</v>
      </c>
      <c r="Z17" s="170" t="s">
        <v>562</v>
      </c>
      <c r="AA17" s="170" t="s">
        <v>562</v>
      </c>
      <c r="AB17" s="170" t="s">
        <v>562</v>
      </c>
      <c r="AC17" s="170" t="s">
        <v>562</v>
      </c>
      <c r="AD17" s="170" t="s">
        <v>562</v>
      </c>
      <c r="AE17" s="170" t="s">
        <v>562</v>
      </c>
      <c r="AF17" s="170" t="s">
        <v>562</v>
      </c>
      <c r="AG17" s="170" t="s">
        <v>562</v>
      </c>
      <c r="AH17" s="170" t="s">
        <v>562</v>
      </c>
      <c r="AI17" s="170" t="s">
        <v>562</v>
      </c>
      <c r="AJ17" s="170" t="s">
        <v>562</v>
      </c>
      <c r="AK17" s="170" t="s">
        <v>562</v>
      </c>
      <c r="AL17" s="170" t="s">
        <v>562</v>
      </c>
      <c r="AM17" s="170" t="s">
        <v>562</v>
      </c>
      <c r="AN17" s="170" t="s">
        <v>562</v>
      </c>
      <c r="AO17" s="170" t="s">
        <v>562</v>
      </c>
      <c r="AP17" s="170" t="s">
        <v>562</v>
      </c>
      <c r="AQ17" s="170" t="s">
        <v>562</v>
      </c>
      <c r="AR17" s="170" t="s">
        <v>562</v>
      </c>
      <c r="AS17" s="170" t="s">
        <v>562</v>
      </c>
      <c r="AT17" s="170" t="s">
        <v>562</v>
      </c>
      <c r="AU17" s="170" t="s">
        <v>562</v>
      </c>
      <c r="AV17" s="170" t="s">
        <v>562</v>
      </c>
      <c r="AW17" s="170" t="s">
        <v>562</v>
      </c>
      <c r="AX17" s="170" t="s">
        <v>562</v>
      </c>
      <c r="AY17" s="170" t="s">
        <v>562</v>
      </c>
      <c r="AZ17" s="170" t="s">
        <v>562</v>
      </c>
      <c r="BA17" s="170" t="s">
        <v>562</v>
      </c>
      <c r="BB17" s="170" t="s">
        <v>562</v>
      </c>
      <c r="BC17" s="170" t="s">
        <v>562</v>
      </c>
      <c r="BD17" s="170" t="s">
        <v>562</v>
      </c>
      <c r="BE17" s="170" t="s">
        <v>562</v>
      </c>
      <c r="BF17" s="170" t="s">
        <v>562</v>
      </c>
      <c r="BG17" s="170" t="s">
        <v>562</v>
      </c>
      <c r="BH17" s="170" t="s">
        <v>562</v>
      </c>
      <c r="BI17" s="170" t="s">
        <v>562</v>
      </c>
      <c r="BJ17" s="170" t="s">
        <v>562</v>
      </c>
      <c r="BK17" s="170" t="s">
        <v>562</v>
      </c>
      <c r="BL17" s="170" t="s">
        <v>562</v>
      </c>
      <c r="BM17" s="170" t="s">
        <v>562</v>
      </c>
      <c r="BN17" s="170" t="s">
        <v>562</v>
      </c>
      <c r="BO17" s="170" t="s">
        <v>562</v>
      </c>
      <c r="BP17" s="170" t="s">
        <v>562</v>
      </c>
      <c r="BQ17" s="170" t="s">
        <v>562</v>
      </c>
      <c r="BR17" s="170" t="s">
        <v>562</v>
      </c>
      <c r="BS17" s="170" t="s">
        <v>562</v>
      </c>
      <c r="BT17" s="170" t="s">
        <v>562</v>
      </c>
      <c r="BU17" s="170" t="s">
        <v>562</v>
      </c>
      <c r="BV17" s="170" t="s">
        <v>562</v>
      </c>
      <c r="BW17" s="170" t="s">
        <v>562</v>
      </c>
      <c r="BX17" s="170" t="s">
        <v>562</v>
      </c>
      <c r="BY17" s="170" t="s">
        <v>562</v>
      </c>
      <c r="BZ17" s="170" t="s">
        <v>562</v>
      </c>
      <c r="CA17" s="170" t="s">
        <v>562</v>
      </c>
      <c r="CB17" s="170" t="s">
        <v>562</v>
      </c>
      <c r="CC17" s="170" t="s">
        <v>562</v>
      </c>
      <c r="CD17" s="170" t="s">
        <v>562</v>
      </c>
      <c r="CE17" s="170" t="s">
        <v>562</v>
      </c>
      <c r="CF17" s="170" t="s">
        <v>562</v>
      </c>
      <c r="CG17" s="170" t="s">
        <v>562</v>
      </c>
      <c r="CH17" s="170" t="s">
        <v>562</v>
      </c>
      <c r="CI17" s="170" t="s">
        <v>562</v>
      </c>
      <c r="CJ17" s="170" t="s">
        <v>562</v>
      </c>
      <c r="CK17" s="170" t="s">
        <v>562</v>
      </c>
      <c r="CL17" s="170" t="s">
        <v>562</v>
      </c>
      <c r="CM17" s="170" t="s">
        <v>562</v>
      </c>
      <c r="CN17" s="170" t="s">
        <v>562</v>
      </c>
      <c r="CO17" s="170" t="s">
        <v>562</v>
      </c>
      <c r="CP17" s="170" t="s">
        <v>562</v>
      </c>
      <c r="CQ17" s="170" t="s">
        <v>562</v>
      </c>
      <c r="CR17" s="170" t="s">
        <v>562</v>
      </c>
      <c r="CS17" s="170" t="s">
        <v>562</v>
      </c>
      <c r="CT17" s="170" t="s">
        <v>562</v>
      </c>
      <c r="CU17" s="170" t="s">
        <v>562</v>
      </c>
      <c r="CV17" s="170" t="s">
        <v>562</v>
      </c>
      <c r="CW17" s="170" t="s">
        <v>562</v>
      </c>
      <c r="CX17" s="170" t="s">
        <v>562</v>
      </c>
      <c r="CY17" s="170" t="s">
        <v>562</v>
      </c>
      <c r="CZ17" s="170" t="s">
        <v>562</v>
      </c>
      <c r="DA17" s="170" t="s">
        <v>562</v>
      </c>
      <c r="DB17" s="170" t="s">
        <v>562</v>
      </c>
      <c r="DC17" s="170" t="s">
        <v>562</v>
      </c>
      <c r="DD17" s="170" t="s">
        <v>562</v>
      </c>
      <c r="DE17" s="170" t="s">
        <v>562</v>
      </c>
      <c r="DF17" s="170" t="s">
        <v>562</v>
      </c>
      <c r="DG17" s="170" t="s">
        <v>562</v>
      </c>
      <c r="DH17" s="170" t="s">
        <v>562</v>
      </c>
      <c r="DI17" s="170" t="s">
        <v>562</v>
      </c>
      <c r="DJ17" s="170" t="s">
        <v>562</v>
      </c>
      <c r="DK17" s="170" t="s">
        <v>562</v>
      </c>
      <c r="DL17" s="170" t="s">
        <v>562</v>
      </c>
      <c r="DM17" s="170" t="s">
        <v>562</v>
      </c>
      <c r="DN17" s="170" t="s">
        <v>562</v>
      </c>
      <c r="DO17" s="170" t="s">
        <v>562</v>
      </c>
      <c r="DP17" s="170" t="s">
        <v>562</v>
      </c>
    </row>
    <row r="18" spans="1:120" s="60" customFormat="1" ht="31.5" x14ac:dyDescent="0.25">
      <c r="A18" s="14" t="s">
        <v>84</v>
      </c>
      <c r="B18" s="15" t="s">
        <v>85</v>
      </c>
      <c r="C18" s="170" t="s">
        <v>562</v>
      </c>
      <c r="D18" s="170" t="s">
        <v>562</v>
      </c>
      <c r="E18" s="170" t="s">
        <v>562</v>
      </c>
      <c r="F18" s="170" t="s">
        <v>562</v>
      </c>
      <c r="G18" s="170" t="s">
        <v>562</v>
      </c>
      <c r="H18" s="170" t="s">
        <v>562</v>
      </c>
      <c r="I18" s="170" t="s">
        <v>562</v>
      </c>
      <c r="J18" s="170" t="s">
        <v>562</v>
      </c>
      <c r="K18" s="170" t="s">
        <v>562</v>
      </c>
      <c r="L18" s="170" t="s">
        <v>562</v>
      </c>
      <c r="M18" s="170" t="s">
        <v>562</v>
      </c>
      <c r="N18" s="170" t="s">
        <v>562</v>
      </c>
      <c r="O18" s="170" t="s">
        <v>562</v>
      </c>
      <c r="P18" s="170" t="s">
        <v>562</v>
      </c>
      <c r="Q18" s="170" t="s">
        <v>562</v>
      </c>
      <c r="R18" s="170" t="s">
        <v>562</v>
      </c>
      <c r="S18" s="170" t="s">
        <v>562</v>
      </c>
      <c r="T18" s="170" t="s">
        <v>562</v>
      </c>
      <c r="U18" s="170" t="s">
        <v>562</v>
      </c>
      <c r="V18" s="170" t="s">
        <v>562</v>
      </c>
      <c r="W18" s="170" t="s">
        <v>562</v>
      </c>
      <c r="X18" s="170" t="s">
        <v>562</v>
      </c>
      <c r="Y18" s="170" t="s">
        <v>562</v>
      </c>
      <c r="Z18" s="170" t="s">
        <v>562</v>
      </c>
      <c r="AA18" s="170" t="s">
        <v>562</v>
      </c>
      <c r="AB18" s="170" t="s">
        <v>562</v>
      </c>
      <c r="AC18" s="170" t="s">
        <v>562</v>
      </c>
      <c r="AD18" s="170" t="s">
        <v>562</v>
      </c>
      <c r="AE18" s="170" t="s">
        <v>562</v>
      </c>
      <c r="AF18" s="170" t="s">
        <v>562</v>
      </c>
      <c r="AG18" s="170" t="s">
        <v>562</v>
      </c>
      <c r="AH18" s="170" t="s">
        <v>562</v>
      </c>
      <c r="AI18" s="170" t="s">
        <v>562</v>
      </c>
      <c r="AJ18" s="170" t="s">
        <v>562</v>
      </c>
      <c r="AK18" s="170" t="s">
        <v>562</v>
      </c>
      <c r="AL18" s="170" t="s">
        <v>562</v>
      </c>
      <c r="AM18" s="170" t="s">
        <v>562</v>
      </c>
      <c r="AN18" s="170" t="s">
        <v>562</v>
      </c>
      <c r="AO18" s="170" t="s">
        <v>562</v>
      </c>
      <c r="AP18" s="170" t="s">
        <v>562</v>
      </c>
      <c r="AQ18" s="170" t="s">
        <v>562</v>
      </c>
      <c r="AR18" s="170" t="s">
        <v>562</v>
      </c>
      <c r="AS18" s="170" t="s">
        <v>562</v>
      </c>
      <c r="AT18" s="170" t="s">
        <v>562</v>
      </c>
      <c r="AU18" s="170" t="s">
        <v>562</v>
      </c>
      <c r="AV18" s="170" t="s">
        <v>562</v>
      </c>
      <c r="AW18" s="170" t="s">
        <v>562</v>
      </c>
      <c r="AX18" s="170" t="s">
        <v>562</v>
      </c>
      <c r="AY18" s="170" t="s">
        <v>562</v>
      </c>
      <c r="AZ18" s="170" t="s">
        <v>562</v>
      </c>
      <c r="BA18" s="170" t="s">
        <v>562</v>
      </c>
      <c r="BB18" s="170" t="s">
        <v>562</v>
      </c>
      <c r="BC18" s="170" t="s">
        <v>562</v>
      </c>
      <c r="BD18" s="170" t="s">
        <v>562</v>
      </c>
      <c r="BE18" s="170" t="s">
        <v>562</v>
      </c>
      <c r="BF18" s="170" t="s">
        <v>562</v>
      </c>
      <c r="BG18" s="170" t="s">
        <v>562</v>
      </c>
      <c r="BH18" s="170" t="s">
        <v>562</v>
      </c>
      <c r="BI18" s="170" t="s">
        <v>562</v>
      </c>
      <c r="BJ18" s="170" t="s">
        <v>562</v>
      </c>
      <c r="BK18" s="170" t="s">
        <v>562</v>
      </c>
      <c r="BL18" s="170" t="s">
        <v>562</v>
      </c>
      <c r="BM18" s="170" t="s">
        <v>562</v>
      </c>
      <c r="BN18" s="170" t="s">
        <v>562</v>
      </c>
      <c r="BO18" s="170" t="s">
        <v>562</v>
      </c>
      <c r="BP18" s="170" t="s">
        <v>562</v>
      </c>
      <c r="BQ18" s="170" t="s">
        <v>562</v>
      </c>
      <c r="BR18" s="170" t="s">
        <v>562</v>
      </c>
      <c r="BS18" s="170" t="s">
        <v>562</v>
      </c>
      <c r="BT18" s="170" t="s">
        <v>562</v>
      </c>
      <c r="BU18" s="170" t="s">
        <v>562</v>
      </c>
      <c r="BV18" s="170" t="s">
        <v>562</v>
      </c>
      <c r="BW18" s="170" t="s">
        <v>562</v>
      </c>
      <c r="BX18" s="170" t="s">
        <v>562</v>
      </c>
      <c r="BY18" s="170" t="s">
        <v>562</v>
      </c>
      <c r="BZ18" s="170" t="s">
        <v>562</v>
      </c>
      <c r="CA18" s="170" t="s">
        <v>562</v>
      </c>
      <c r="CB18" s="170" t="s">
        <v>562</v>
      </c>
      <c r="CC18" s="170" t="s">
        <v>562</v>
      </c>
      <c r="CD18" s="170" t="s">
        <v>562</v>
      </c>
      <c r="CE18" s="170" t="s">
        <v>562</v>
      </c>
      <c r="CF18" s="170" t="s">
        <v>562</v>
      </c>
      <c r="CG18" s="170" t="s">
        <v>562</v>
      </c>
      <c r="CH18" s="170" t="s">
        <v>562</v>
      </c>
      <c r="CI18" s="170" t="s">
        <v>562</v>
      </c>
      <c r="CJ18" s="170" t="s">
        <v>562</v>
      </c>
      <c r="CK18" s="170" t="s">
        <v>562</v>
      </c>
      <c r="CL18" s="170" t="s">
        <v>562</v>
      </c>
      <c r="CM18" s="170" t="s">
        <v>562</v>
      </c>
      <c r="CN18" s="170" t="s">
        <v>562</v>
      </c>
      <c r="CO18" s="170" t="s">
        <v>562</v>
      </c>
      <c r="CP18" s="170" t="s">
        <v>562</v>
      </c>
      <c r="CQ18" s="170" t="s">
        <v>562</v>
      </c>
      <c r="CR18" s="170" t="s">
        <v>562</v>
      </c>
      <c r="CS18" s="170" t="s">
        <v>562</v>
      </c>
      <c r="CT18" s="170" t="s">
        <v>562</v>
      </c>
      <c r="CU18" s="170" t="s">
        <v>562</v>
      </c>
      <c r="CV18" s="170" t="s">
        <v>562</v>
      </c>
      <c r="CW18" s="170" t="s">
        <v>562</v>
      </c>
      <c r="CX18" s="170" t="s">
        <v>562</v>
      </c>
      <c r="CY18" s="170" t="s">
        <v>562</v>
      </c>
      <c r="CZ18" s="170" t="s">
        <v>562</v>
      </c>
      <c r="DA18" s="170" t="s">
        <v>562</v>
      </c>
      <c r="DB18" s="170" t="s">
        <v>562</v>
      </c>
      <c r="DC18" s="170" t="s">
        <v>562</v>
      </c>
      <c r="DD18" s="170" t="s">
        <v>562</v>
      </c>
      <c r="DE18" s="170" t="s">
        <v>562</v>
      </c>
      <c r="DF18" s="170" t="s">
        <v>562</v>
      </c>
      <c r="DG18" s="170" t="s">
        <v>562</v>
      </c>
      <c r="DH18" s="170" t="s">
        <v>562</v>
      </c>
      <c r="DI18" s="170" t="s">
        <v>562</v>
      </c>
      <c r="DJ18" s="170" t="s">
        <v>562</v>
      </c>
      <c r="DK18" s="170" t="s">
        <v>562</v>
      </c>
      <c r="DL18" s="170" t="s">
        <v>562</v>
      </c>
      <c r="DM18" s="170" t="s">
        <v>562</v>
      </c>
      <c r="DN18" s="170" t="s">
        <v>562</v>
      </c>
      <c r="DO18" s="170" t="s">
        <v>562</v>
      </c>
      <c r="DP18" s="170" t="s">
        <v>562</v>
      </c>
    </row>
    <row r="19" spans="1:120" s="60" customFormat="1" ht="31.5" x14ac:dyDescent="0.25">
      <c r="A19" s="14" t="s">
        <v>86</v>
      </c>
      <c r="B19" s="15" t="s">
        <v>87</v>
      </c>
      <c r="C19" s="170" t="s">
        <v>562</v>
      </c>
      <c r="D19" s="170" t="s">
        <v>562</v>
      </c>
      <c r="E19" s="170" t="s">
        <v>562</v>
      </c>
      <c r="F19" s="170" t="s">
        <v>562</v>
      </c>
      <c r="G19" s="170" t="s">
        <v>562</v>
      </c>
      <c r="H19" s="170" t="s">
        <v>562</v>
      </c>
      <c r="I19" s="170" t="s">
        <v>562</v>
      </c>
      <c r="J19" s="170" t="s">
        <v>562</v>
      </c>
      <c r="K19" s="170" t="s">
        <v>562</v>
      </c>
      <c r="L19" s="170" t="s">
        <v>562</v>
      </c>
      <c r="M19" s="170" t="s">
        <v>562</v>
      </c>
      <c r="N19" s="170" t="s">
        <v>562</v>
      </c>
      <c r="O19" s="170" t="s">
        <v>562</v>
      </c>
      <c r="P19" s="170" t="s">
        <v>562</v>
      </c>
      <c r="Q19" s="170" t="s">
        <v>562</v>
      </c>
      <c r="R19" s="170" t="s">
        <v>562</v>
      </c>
      <c r="S19" s="170" t="s">
        <v>562</v>
      </c>
      <c r="T19" s="170" t="s">
        <v>562</v>
      </c>
      <c r="U19" s="170" t="s">
        <v>562</v>
      </c>
      <c r="V19" s="170" t="s">
        <v>562</v>
      </c>
      <c r="W19" s="170" t="s">
        <v>562</v>
      </c>
      <c r="X19" s="170" t="s">
        <v>562</v>
      </c>
      <c r="Y19" s="170" t="s">
        <v>562</v>
      </c>
      <c r="Z19" s="170" t="s">
        <v>562</v>
      </c>
      <c r="AA19" s="170" t="s">
        <v>562</v>
      </c>
      <c r="AB19" s="170" t="s">
        <v>562</v>
      </c>
      <c r="AC19" s="170" t="s">
        <v>562</v>
      </c>
      <c r="AD19" s="170" t="s">
        <v>562</v>
      </c>
      <c r="AE19" s="170" t="s">
        <v>562</v>
      </c>
      <c r="AF19" s="170" t="s">
        <v>562</v>
      </c>
      <c r="AG19" s="170" t="s">
        <v>562</v>
      </c>
      <c r="AH19" s="170" t="s">
        <v>562</v>
      </c>
      <c r="AI19" s="170" t="s">
        <v>562</v>
      </c>
      <c r="AJ19" s="170" t="s">
        <v>562</v>
      </c>
      <c r="AK19" s="170" t="s">
        <v>562</v>
      </c>
      <c r="AL19" s="170" t="s">
        <v>562</v>
      </c>
      <c r="AM19" s="170" t="s">
        <v>562</v>
      </c>
      <c r="AN19" s="170" t="s">
        <v>562</v>
      </c>
      <c r="AO19" s="170" t="s">
        <v>562</v>
      </c>
      <c r="AP19" s="170" t="s">
        <v>562</v>
      </c>
      <c r="AQ19" s="170" t="s">
        <v>562</v>
      </c>
      <c r="AR19" s="170" t="s">
        <v>562</v>
      </c>
      <c r="AS19" s="170" t="s">
        <v>562</v>
      </c>
      <c r="AT19" s="170" t="s">
        <v>562</v>
      </c>
      <c r="AU19" s="170" t="s">
        <v>562</v>
      </c>
      <c r="AV19" s="170" t="s">
        <v>562</v>
      </c>
      <c r="AW19" s="170" t="s">
        <v>562</v>
      </c>
      <c r="AX19" s="170" t="s">
        <v>562</v>
      </c>
      <c r="AY19" s="170" t="s">
        <v>562</v>
      </c>
      <c r="AZ19" s="170" t="s">
        <v>562</v>
      </c>
      <c r="BA19" s="170" t="s">
        <v>562</v>
      </c>
      <c r="BB19" s="170" t="s">
        <v>562</v>
      </c>
      <c r="BC19" s="170" t="s">
        <v>562</v>
      </c>
      <c r="BD19" s="170" t="s">
        <v>562</v>
      </c>
      <c r="BE19" s="170" t="s">
        <v>562</v>
      </c>
      <c r="BF19" s="170" t="s">
        <v>562</v>
      </c>
      <c r="BG19" s="170" t="s">
        <v>562</v>
      </c>
      <c r="BH19" s="170" t="s">
        <v>562</v>
      </c>
      <c r="BI19" s="170" t="s">
        <v>562</v>
      </c>
      <c r="BJ19" s="170" t="s">
        <v>562</v>
      </c>
      <c r="BK19" s="170" t="s">
        <v>562</v>
      </c>
      <c r="BL19" s="170" t="s">
        <v>562</v>
      </c>
      <c r="BM19" s="170" t="s">
        <v>562</v>
      </c>
      <c r="BN19" s="170" t="s">
        <v>562</v>
      </c>
      <c r="BO19" s="170" t="s">
        <v>562</v>
      </c>
      <c r="BP19" s="170" t="s">
        <v>562</v>
      </c>
      <c r="BQ19" s="170" t="s">
        <v>562</v>
      </c>
      <c r="BR19" s="170" t="s">
        <v>562</v>
      </c>
      <c r="BS19" s="170" t="s">
        <v>562</v>
      </c>
      <c r="BT19" s="170" t="s">
        <v>562</v>
      </c>
      <c r="BU19" s="170" t="s">
        <v>562</v>
      </c>
      <c r="BV19" s="170" t="s">
        <v>562</v>
      </c>
      <c r="BW19" s="170" t="s">
        <v>562</v>
      </c>
      <c r="BX19" s="170" t="s">
        <v>562</v>
      </c>
      <c r="BY19" s="170" t="s">
        <v>562</v>
      </c>
      <c r="BZ19" s="170" t="s">
        <v>562</v>
      </c>
      <c r="CA19" s="170" t="s">
        <v>562</v>
      </c>
      <c r="CB19" s="170" t="s">
        <v>562</v>
      </c>
      <c r="CC19" s="170" t="s">
        <v>562</v>
      </c>
      <c r="CD19" s="170" t="s">
        <v>562</v>
      </c>
      <c r="CE19" s="170" t="s">
        <v>562</v>
      </c>
      <c r="CF19" s="170" t="s">
        <v>562</v>
      </c>
      <c r="CG19" s="170" t="s">
        <v>562</v>
      </c>
      <c r="CH19" s="170" t="s">
        <v>562</v>
      </c>
      <c r="CI19" s="170" t="s">
        <v>562</v>
      </c>
      <c r="CJ19" s="170" t="s">
        <v>562</v>
      </c>
      <c r="CK19" s="170" t="s">
        <v>562</v>
      </c>
      <c r="CL19" s="170" t="s">
        <v>562</v>
      </c>
      <c r="CM19" s="170" t="s">
        <v>562</v>
      </c>
      <c r="CN19" s="170" t="s">
        <v>562</v>
      </c>
      <c r="CO19" s="170" t="s">
        <v>562</v>
      </c>
      <c r="CP19" s="170" t="s">
        <v>562</v>
      </c>
      <c r="CQ19" s="170" t="s">
        <v>562</v>
      </c>
      <c r="CR19" s="170" t="s">
        <v>562</v>
      </c>
      <c r="CS19" s="170" t="s">
        <v>562</v>
      </c>
      <c r="CT19" s="170" t="s">
        <v>562</v>
      </c>
      <c r="CU19" s="170" t="s">
        <v>562</v>
      </c>
      <c r="CV19" s="170" t="s">
        <v>562</v>
      </c>
      <c r="CW19" s="170" t="s">
        <v>562</v>
      </c>
      <c r="CX19" s="170" t="s">
        <v>562</v>
      </c>
      <c r="CY19" s="170" t="s">
        <v>562</v>
      </c>
      <c r="CZ19" s="170" t="s">
        <v>562</v>
      </c>
      <c r="DA19" s="170" t="s">
        <v>562</v>
      </c>
      <c r="DB19" s="170" t="s">
        <v>562</v>
      </c>
      <c r="DC19" s="170" t="s">
        <v>562</v>
      </c>
      <c r="DD19" s="170" t="s">
        <v>562</v>
      </c>
      <c r="DE19" s="170" t="s">
        <v>562</v>
      </c>
      <c r="DF19" s="170" t="s">
        <v>562</v>
      </c>
      <c r="DG19" s="170" t="s">
        <v>562</v>
      </c>
      <c r="DH19" s="170" t="s">
        <v>562</v>
      </c>
      <c r="DI19" s="170" t="s">
        <v>562</v>
      </c>
      <c r="DJ19" s="170" t="s">
        <v>562</v>
      </c>
      <c r="DK19" s="170" t="s">
        <v>562</v>
      </c>
      <c r="DL19" s="170" t="s">
        <v>562</v>
      </c>
      <c r="DM19" s="170" t="s">
        <v>562</v>
      </c>
      <c r="DN19" s="170" t="s">
        <v>562</v>
      </c>
      <c r="DO19" s="170" t="s">
        <v>562</v>
      </c>
      <c r="DP19" s="170" t="s">
        <v>562</v>
      </c>
    </row>
    <row r="20" spans="1:120" s="60" customFormat="1" ht="27.75" customHeight="1" x14ac:dyDescent="0.25">
      <c r="A20" s="14">
        <v>15</v>
      </c>
      <c r="B20" s="15" t="s">
        <v>88</v>
      </c>
      <c r="C20" s="170" t="s">
        <v>562</v>
      </c>
      <c r="D20" s="170" t="s">
        <v>562</v>
      </c>
      <c r="E20" s="170" t="s">
        <v>562</v>
      </c>
      <c r="F20" s="170" t="s">
        <v>562</v>
      </c>
      <c r="G20" s="170" t="s">
        <v>562</v>
      </c>
      <c r="H20" s="170" t="s">
        <v>562</v>
      </c>
      <c r="I20" s="170" t="s">
        <v>562</v>
      </c>
      <c r="J20" s="170" t="s">
        <v>562</v>
      </c>
      <c r="K20" s="170" t="s">
        <v>562</v>
      </c>
      <c r="L20" s="170" t="s">
        <v>562</v>
      </c>
      <c r="M20" s="170" t="s">
        <v>562</v>
      </c>
      <c r="N20" s="170" t="s">
        <v>562</v>
      </c>
      <c r="O20" s="170" t="s">
        <v>562</v>
      </c>
      <c r="P20" s="170" t="s">
        <v>562</v>
      </c>
      <c r="Q20" s="170" t="s">
        <v>562</v>
      </c>
      <c r="R20" s="170" t="s">
        <v>562</v>
      </c>
      <c r="S20" s="170" t="s">
        <v>562</v>
      </c>
      <c r="T20" s="170" t="s">
        <v>562</v>
      </c>
      <c r="U20" s="170" t="s">
        <v>562</v>
      </c>
      <c r="V20" s="170" t="s">
        <v>562</v>
      </c>
      <c r="W20" s="170" t="s">
        <v>562</v>
      </c>
      <c r="X20" s="170" t="s">
        <v>562</v>
      </c>
      <c r="Y20" s="61" t="str">
        <f>Y23</f>
        <v>34,090</v>
      </c>
      <c r="Z20" s="170" t="s">
        <v>562</v>
      </c>
      <c r="AA20" s="62" t="str">
        <f>AA23</f>
        <v>нд</v>
      </c>
      <c r="AB20" s="170" t="s">
        <v>562</v>
      </c>
      <c r="AC20" s="62" t="str">
        <f>AC38</f>
        <v>30</v>
      </c>
      <c r="AD20" s="170" t="s">
        <v>562</v>
      </c>
      <c r="AE20" s="170" t="s">
        <v>562</v>
      </c>
      <c r="AF20" s="170" t="s">
        <v>562</v>
      </c>
      <c r="AG20" s="170" t="s">
        <v>562</v>
      </c>
      <c r="AH20" s="170" t="s">
        <v>562</v>
      </c>
      <c r="AI20" s="170" t="s">
        <v>562</v>
      </c>
      <c r="AJ20" s="61">
        <f>AJ24+AJ36</f>
        <v>4.0688399999999998</v>
      </c>
      <c r="AK20" s="61">
        <f>AK23+AK28+AK30+AK32+AK36+AK38+AK40</f>
        <v>145.321676</v>
      </c>
      <c r="AL20" s="170" t="s">
        <v>562</v>
      </c>
      <c r="AM20" s="61" t="str">
        <f>AM23</f>
        <v>674</v>
      </c>
      <c r="AN20" s="62">
        <f>AN28+AN30+AN32</f>
        <v>98</v>
      </c>
      <c r="AO20" s="62" t="str">
        <f>AO38</f>
        <v>1</v>
      </c>
      <c r="AP20" s="61" t="str">
        <f>AP40</f>
        <v>3</v>
      </c>
      <c r="AQ20" s="170" t="s">
        <v>562</v>
      </c>
      <c r="AR20" s="170" t="s">
        <v>562</v>
      </c>
      <c r="AS20" s="170" t="s">
        <v>562</v>
      </c>
      <c r="AT20" s="170" t="s">
        <v>562</v>
      </c>
      <c r="AU20" s="170" t="s">
        <v>562</v>
      </c>
      <c r="AV20" s="170" t="s">
        <v>562</v>
      </c>
      <c r="AW20" s="170" t="s">
        <v>562</v>
      </c>
      <c r="AX20" s="61">
        <f>AX24+AX36</f>
        <v>4.4757300000000004</v>
      </c>
      <c r="AY20" s="61">
        <f>AY23+AY28+AY30+AY32+AY36+AY38+AY40</f>
        <v>160.34694499999998</v>
      </c>
      <c r="AZ20" s="61"/>
      <c r="BA20" s="62" t="str">
        <f>BA23</f>
        <v>962</v>
      </c>
      <c r="BB20" s="62">
        <f>BB28+BB30+BB32</f>
        <v>96</v>
      </c>
      <c r="BC20" s="62" t="str">
        <f>BC38</f>
        <v>1</v>
      </c>
      <c r="BD20" s="61" t="str">
        <f>BD40</f>
        <v>3</v>
      </c>
      <c r="BE20" s="170" t="s">
        <v>562</v>
      </c>
      <c r="BF20" s="170" t="s">
        <v>562</v>
      </c>
      <c r="BG20" s="170" t="s">
        <v>562</v>
      </c>
      <c r="BH20" s="170" t="s">
        <v>562</v>
      </c>
      <c r="BI20" s="170" t="s">
        <v>562</v>
      </c>
      <c r="BJ20" s="170" t="s">
        <v>562</v>
      </c>
      <c r="BK20" s="170" t="s">
        <v>562</v>
      </c>
      <c r="BL20" s="61">
        <f>BL24+BL36</f>
        <v>4.9777100000000001</v>
      </c>
      <c r="BM20" s="61">
        <f>BM23+BM28+BM30+BM32+BM36+BM38+BM40</f>
        <v>134.85260599999998</v>
      </c>
      <c r="BN20" s="61"/>
      <c r="BO20" s="62" t="str">
        <f>BO23</f>
        <v>974</v>
      </c>
      <c r="BP20" s="62">
        <f>BP28+BP30+BP32</f>
        <v>61</v>
      </c>
      <c r="BQ20" s="62" t="str">
        <f>BQ38</f>
        <v>1</v>
      </c>
      <c r="BR20" s="61" t="str">
        <f>BR40</f>
        <v>3</v>
      </c>
      <c r="BS20" s="170" t="s">
        <v>562</v>
      </c>
      <c r="BT20" s="170" t="s">
        <v>562</v>
      </c>
      <c r="BU20" s="170" t="s">
        <v>562</v>
      </c>
      <c r="BV20" s="170" t="s">
        <v>562</v>
      </c>
      <c r="BW20" s="170" t="s">
        <v>562</v>
      </c>
      <c r="BX20" s="170" t="s">
        <v>562</v>
      </c>
      <c r="BY20" s="170" t="s">
        <v>562</v>
      </c>
      <c r="BZ20" s="61">
        <f>BZ24+BZ36</f>
        <v>4.4757300000000004</v>
      </c>
      <c r="CA20" s="61">
        <f>CA23+CA28+CA30+CA32+CA36+CA38+CA40</f>
        <v>170.97637699999999</v>
      </c>
      <c r="CB20" s="61"/>
      <c r="CC20" s="61" t="str">
        <f>CC23</f>
        <v>994</v>
      </c>
      <c r="CD20" s="62">
        <f>CD28+CD30+CD32</f>
        <v>68</v>
      </c>
      <c r="CE20" s="62" t="str">
        <f>CE38</f>
        <v>1</v>
      </c>
      <c r="CF20" s="61" t="str">
        <f>CF40</f>
        <v>2</v>
      </c>
      <c r="CG20" s="170" t="s">
        <v>562</v>
      </c>
      <c r="CH20" s="170" t="s">
        <v>562</v>
      </c>
      <c r="CI20" s="170" t="s">
        <v>562</v>
      </c>
      <c r="CJ20" s="170" t="s">
        <v>562</v>
      </c>
      <c r="CK20" s="170" t="s">
        <v>562</v>
      </c>
      <c r="CL20" s="170" t="s">
        <v>562</v>
      </c>
      <c r="CM20" s="170" t="s">
        <v>562</v>
      </c>
      <c r="CN20" s="61">
        <f>CN24+CN36</f>
        <v>4.5010500000000002</v>
      </c>
      <c r="CO20" s="61">
        <f>CO23+CO28+CO30+CO32+CO36+CO38+CO40</f>
        <v>204.73191600000001</v>
      </c>
      <c r="CP20" s="61"/>
      <c r="CQ20" s="61" t="str">
        <f>CQ23</f>
        <v>1016</v>
      </c>
      <c r="CR20" s="62">
        <f>CR28+CR30+CR32</f>
        <v>49</v>
      </c>
      <c r="CS20" s="62" t="str">
        <f>CS38</f>
        <v>1</v>
      </c>
      <c r="CT20" s="61" t="str">
        <f>CT40</f>
        <v>2</v>
      </c>
      <c r="CU20" s="170" t="s">
        <v>562</v>
      </c>
      <c r="CV20" s="170" t="s">
        <v>562</v>
      </c>
      <c r="CW20" s="170" t="s">
        <v>562</v>
      </c>
      <c r="CX20" s="170" t="s">
        <v>562</v>
      </c>
      <c r="CY20" s="170" t="s">
        <v>562</v>
      </c>
      <c r="CZ20" s="170" t="s">
        <v>562</v>
      </c>
      <c r="DA20" s="170" t="s">
        <v>562</v>
      </c>
      <c r="DB20" s="61">
        <f>DB24+DB36</f>
        <v>22.49906</v>
      </c>
      <c r="DC20" s="61">
        <f>DC23+DC28+DC30+DC32+DC36+DC38+DC40</f>
        <v>816.22951999999998</v>
      </c>
      <c r="DD20" s="62"/>
      <c r="DE20" s="62">
        <f>DE23</f>
        <v>4620</v>
      </c>
      <c r="DF20" s="62">
        <f>DF28+DF30+DF32</f>
        <v>372</v>
      </c>
      <c r="DG20" s="62">
        <f>DG38</f>
        <v>34</v>
      </c>
      <c r="DH20" s="62">
        <f>DH40</f>
        <v>13</v>
      </c>
      <c r="DI20" s="170" t="s">
        <v>562</v>
      </c>
      <c r="DJ20" s="170" t="s">
        <v>562</v>
      </c>
      <c r="DK20" s="170" t="s">
        <v>562</v>
      </c>
      <c r="DL20" s="170" t="s">
        <v>562</v>
      </c>
      <c r="DM20" s="170" t="s">
        <v>562</v>
      </c>
      <c r="DN20" s="170" t="s">
        <v>562</v>
      </c>
      <c r="DO20" s="170" t="s">
        <v>562</v>
      </c>
      <c r="DP20" s="170" t="s">
        <v>562</v>
      </c>
    </row>
    <row r="21" spans="1:120" s="60" customFormat="1" ht="54.75" customHeight="1" x14ac:dyDescent="0.25">
      <c r="A21" s="14" t="s">
        <v>474</v>
      </c>
      <c r="B21" s="15" t="s">
        <v>89</v>
      </c>
      <c r="C21" s="170" t="s">
        <v>562</v>
      </c>
      <c r="D21" s="170" t="s">
        <v>562</v>
      </c>
      <c r="E21" s="170" t="s">
        <v>562</v>
      </c>
      <c r="F21" s="170" t="s">
        <v>562</v>
      </c>
      <c r="G21" s="170" t="s">
        <v>562</v>
      </c>
      <c r="H21" s="170" t="s">
        <v>562</v>
      </c>
      <c r="I21" s="170" t="s">
        <v>562</v>
      </c>
      <c r="J21" s="170" t="s">
        <v>562</v>
      </c>
      <c r="K21" s="170" t="s">
        <v>562</v>
      </c>
      <c r="L21" s="170" t="s">
        <v>562</v>
      </c>
      <c r="M21" s="170" t="s">
        <v>562</v>
      </c>
      <c r="N21" s="170" t="s">
        <v>562</v>
      </c>
      <c r="O21" s="170" t="s">
        <v>562</v>
      </c>
      <c r="P21" s="170" t="s">
        <v>562</v>
      </c>
      <c r="Q21" s="170" t="s">
        <v>562</v>
      </c>
      <c r="R21" s="170" t="s">
        <v>562</v>
      </c>
      <c r="S21" s="170" t="s">
        <v>562</v>
      </c>
      <c r="T21" s="170" t="s">
        <v>562</v>
      </c>
      <c r="U21" s="170" t="s">
        <v>562</v>
      </c>
      <c r="V21" s="170" t="s">
        <v>562</v>
      </c>
      <c r="W21" s="170" t="s">
        <v>562</v>
      </c>
      <c r="X21" s="170" t="s">
        <v>562</v>
      </c>
      <c r="Y21" s="170" t="s">
        <v>562</v>
      </c>
      <c r="Z21" s="170" t="s">
        <v>562</v>
      </c>
      <c r="AA21" s="170" t="s">
        <v>562</v>
      </c>
      <c r="AB21" s="170" t="s">
        <v>562</v>
      </c>
      <c r="AC21" s="170" t="s">
        <v>562</v>
      </c>
      <c r="AD21" s="170" t="s">
        <v>562</v>
      </c>
      <c r="AE21" s="170" t="s">
        <v>562</v>
      </c>
      <c r="AF21" s="170" t="s">
        <v>562</v>
      </c>
      <c r="AG21" s="170" t="s">
        <v>562</v>
      </c>
      <c r="AH21" s="170" t="s">
        <v>562</v>
      </c>
      <c r="AI21" s="170" t="s">
        <v>562</v>
      </c>
      <c r="AJ21" s="170" t="s">
        <v>562</v>
      </c>
      <c r="AK21" s="170" t="s">
        <v>562</v>
      </c>
      <c r="AL21" s="170" t="s">
        <v>562</v>
      </c>
      <c r="AM21" s="170" t="s">
        <v>562</v>
      </c>
      <c r="AN21" s="170" t="s">
        <v>562</v>
      </c>
      <c r="AO21" s="170" t="s">
        <v>562</v>
      </c>
      <c r="AP21" s="170" t="s">
        <v>562</v>
      </c>
      <c r="AQ21" s="170" t="s">
        <v>562</v>
      </c>
      <c r="AR21" s="170" t="s">
        <v>562</v>
      </c>
      <c r="AS21" s="170" t="s">
        <v>562</v>
      </c>
      <c r="AT21" s="170" t="s">
        <v>562</v>
      </c>
      <c r="AU21" s="170" t="s">
        <v>562</v>
      </c>
      <c r="AV21" s="170" t="s">
        <v>562</v>
      </c>
      <c r="AW21" s="170" t="s">
        <v>562</v>
      </c>
      <c r="AX21" s="170" t="s">
        <v>562</v>
      </c>
      <c r="AY21" s="170" t="s">
        <v>562</v>
      </c>
      <c r="AZ21" s="170" t="s">
        <v>562</v>
      </c>
      <c r="BA21" s="170" t="s">
        <v>562</v>
      </c>
      <c r="BB21" s="170" t="s">
        <v>562</v>
      </c>
      <c r="BC21" s="170" t="s">
        <v>562</v>
      </c>
      <c r="BD21" s="170" t="s">
        <v>562</v>
      </c>
      <c r="BE21" s="170" t="s">
        <v>562</v>
      </c>
      <c r="BF21" s="170" t="s">
        <v>562</v>
      </c>
      <c r="BG21" s="170" t="s">
        <v>562</v>
      </c>
      <c r="BH21" s="170" t="s">
        <v>562</v>
      </c>
      <c r="BI21" s="170" t="s">
        <v>562</v>
      </c>
      <c r="BJ21" s="170" t="s">
        <v>562</v>
      </c>
      <c r="BK21" s="170" t="s">
        <v>562</v>
      </c>
      <c r="BL21" s="170" t="s">
        <v>562</v>
      </c>
      <c r="BM21" s="170" t="s">
        <v>562</v>
      </c>
      <c r="BN21" s="170" t="s">
        <v>562</v>
      </c>
      <c r="BO21" s="170" t="s">
        <v>562</v>
      </c>
      <c r="BP21" s="170" t="s">
        <v>562</v>
      </c>
      <c r="BQ21" s="170" t="s">
        <v>562</v>
      </c>
      <c r="BR21" s="170" t="s">
        <v>562</v>
      </c>
      <c r="BS21" s="170" t="s">
        <v>562</v>
      </c>
      <c r="BT21" s="170" t="s">
        <v>562</v>
      </c>
      <c r="BU21" s="170" t="s">
        <v>562</v>
      </c>
      <c r="BV21" s="170" t="s">
        <v>562</v>
      </c>
      <c r="BW21" s="170" t="s">
        <v>562</v>
      </c>
      <c r="BX21" s="170" t="s">
        <v>562</v>
      </c>
      <c r="BY21" s="170" t="s">
        <v>562</v>
      </c>
      <c r="BZ21" s="170" t="s">
        <v>562</v>
      </c>
      <c r="CA21" s="170" t="s">
        <v>562</v>
      </c>
      <c r="CB21" s="170" t="s">
        <v>562</v>
      </c>
      <c r="CC21" s="170" t="s">
        <v>562</v>
      </c>
      <c r="CD21" s="170" t="s">
        <v>562</v>
      </c>
      <c r="CE21" s="170" t="s">
        <v>562</v>
      </c>
      <c r="CF21" s="170" t="s">
        <v>562</v>
      </c>
      <c r="CG21" s="170" t="s">
        <v>562</v>
      </c>
      <c r="CH21" s="170" t="s">
        <v>562</v>
      </c>
      <c r="CI21" s="170" t="s">
        <v>562</v>
      </c>
      <c r="CJ21" s="170" t="s">
        <v>562</v>
      </c>
      <c r="CK21" s="170" t="s">
        <v>562</v>
      </c>
      <c r="CL21" s="170" t="s">
        <v>562</v>
      </c>
      <c r="CM21" s="170" t="s">
        <v>562</v>
      </c>
      <c r="CN21" s="170" t="s">
        <v>562</v>
      </c>
      <c r="CO21" s="170" t="s">
        <v>562</v>
      </c>
      <c r="CP21" s="170" t="s">
        <v>562</v>
      </c>
      <c r="CQ21" s="170" t="s">
        <v>562</v>
      </c>
      <c r="CR21" s="170" t="s">
        <v>562</v>
      </c>
      <c r="CS21" s="170" t="s">
        <v>562</v>
      </c>
      <c r="CT21" s="170" t="s">
        <v>562</v>
      </c>
      <c r="CU21" s="170" t="s">
        <v>562</v>
      </c>
      <c r="CV21" s="170" t="s">
        <v>562</v>
      </c>
      <c r="CW21" s="170" t="s">
        <v>562</v>
      </c>
      <c r="CX21" s="170" t="s">
        <v>562</v>
      </c>
      <c r="CY21" s="170" t="s">
        <v>562</v>
      </c>
      <c r="CZ21" s="170" t="s">
        <v>562</v>
      </c>
      <c r="DA21" s="170" t="s">
        <v>562</v>
      </c>
      <c r="DB21" s="170" t="s">
        <v>562</v>
      </c>
      <c r="DC21" s="170" t="s">
        <v>562</v>
      </c>
      <c r="DD21" s="170" t="s">
        <v>562</v>
      </c>
      <c r="DE21" s="170" t="s">
        <v>562</v>
      </c>
      <c r="DF21" s="170" t="s">
        <v>562</v>
      </c>
      <c r="DG21" s="170" t="s">
        <v>562</v>
      </c>
      <c r="DH21" s="170" t="s">
        <v>562</v>
      </c>
      <c r="DI21" s="170" t="s">
        <v>562</v>
      </c>
      <c r="DJ21" s="170" t="s">
        <v>562</v>
      </c>
      <c r="DK21" s="170" t="s">
        <v>562</v>
      </c>
      <c r="DL21" s="170" t="s">
        <v>562</v>
      </c>
      <c r="DM21" s="170" t="s">
        <v>562</v>
      </c>
      <c r="DN21" s="170" t="s">
        <v>562</v>
      </c>
      <c r="DO21" s="170" t="s">
        <v>562</v>
      </c>
      <c r="DP21" s="170" t="s">
        <v>562</v>
      </c>
    </row>
    <row r="22" spans="1:120" s="60" customFormat="1" ht="59.25" customHeight="1" x14ac:dyDescent="0.25">
      <c r="A22" s="14" t="s">
        <v>483</v>
      </c>
      <c r="B22" s="15" t="s">
        <v>484</v>
      </c>
      <c r="C22" s="170" t="s">
        <v>562</v>
      </c>
      <c r="D22" s="170" t="s">
        <v>562</v>
      </c>
      <c r="E22" s="170" t="s">
        <v>562</v>
      </c>
      <c r="F22" s="170" t="s">
        <v>562</v>
      </c>
      <c r="G22" s="170" t="s">
        <v>562</v>
      </c>
      <c r="H22" s="170" t="s">
        <v>562</v>
      </c>
      <c r="I22" s="170" t="s">
        <v>562</v>
      </c>
      <c r="J22" s="170" t="s">
        <v>562</v>
      </c>
      <c r="K22" s="170" t="s">
        <v>562</v>
      </c>
      <c r="L22" s="170" t="s">
        <v>562</v>
      </c>
      <c r="M22" s="170" t="s">
        <v>562</v>
      </c>
      <c r="N22" s="170" t="s">
        <v>562</v>
      </c>
      <c r="O22" s="170" t="s">
        <v>562</v>
      </c>
      <c r="P22" s="170" t="s">
        <v>562</v>
      </c>
      <c r="Q22" s="170" t="s">
        <v>562</v>
      </c>
      <c r="R22" s="170" t="s">
        <v>562</v>
      </c>
      <c r="S22" s="170" t="s">
        <v>562</v>
      </c>
      <c r="T22" s="170" t="s">
        <v>562</v>
      </c>
      <c r="U22" s="170" t="s">
        <v>562</v>
      </c>
      <c r="V22" s="170" t="s">
        <v>562</v>
      </c>
      <c r="W22" s="170" t="s">
        <v>562</v>
      </c>
      <c r="X22" s="170" t="s">
        <v>562</v>
      </c>
      <c r="Y22" s="170" t="s">
        <v>562</v>
      </c>
      <c r="Z22" s="170" t="s">
        <v>562</v>
      </c>
      <c r="AA22" s="170" t="s">
        <v>562</v>
      </c>
      <c r="AB22" s="170" t="s">
        <v>562</v>
      </c>
      <c r="AC22" s="170" t="s">
        <v>562</v>
      </c>
      <c r="AD22" s="170" t="s">
        <v>562</v>
      </c>
      <c r="AE22" s="170" t="s">
        <v>562</v>
      </c>
      <c r="AF22" s="170" t="s">
        <v>562</v>
      </c>
      <c r="AG22" s="170" t="s">
        <v>562</v>
      </c>
      <c r="AH22" s="170" t="s">
        <v>562</v>
      </c>
      <c r="AI22" s="170" t="s">
        <v>562</v>
      </c>
      <c r="AJ22" s="170" t="s">
        <v>562</v>
      </c>
      <c r="AK22" s="170" t="s">
        <v>562</v>
      </c>
      <c r="AL22" s="170" t="s">
        <v>562</v>
      </c>
      <c r="AM22" s="170" t="s">
        <v>562</v>
      </c>
      <c r="AN22" s="170" t="s">
        <v>562</v>
      </c>
      <c r="AO22" s="170" t="s">
        <v>562</v>
      </c>
      <c r="AP22" s="170" t="s">
        <v>562</v>
      </c>
      <c r="AQ22" s="170" t="s">
        <v>562</v>
      </c>
      <c r="AR22" s="170" t="s">
        <v>562</v>
      </c>
      <c r="AS22" s="170" t="s">
        <v>562</v>
      </c>
      <c r="AT22" s="170" t="s">
        <v>562</v>
      </c>
      <c r="AU22" s="170" t="s">
        <v>562</v>
      </c>
      <c r="AV22" s="170" t="s">
        <v>562</v>
      </c>
      <c r="AW22" s="170" t="s">
        <v>562</v>
      </c>
      <c r="AX22" s="170" t="s">
        <v>562</v>
      </c>
      <c r="AY22" s="170" t="s">
        <v>562</v>
      </c>
      <c r="AZ22" s="170" t="s">
        <v>562</v>
      </c>
      <c r="BA22" s="170" t="s">
        <v>562</v>
      </c>
      <c r="BB22" s="170" t="s">
        <v>562</v>
      </c>
      <c r="BC22" s="170" t="s">
        <v>562</v>
      </c>
      <c r="BD22" s="170" t="s">
        <v>562</v>
      </c>
      <c r="BE22" s="170" t="s">
        <v>562</v>
      </c>
      <c r="BF22" s="170" t="s">
        <v>562</v>
      </c>
      <c r="BG22" s="170" t="s">
        <v>562</v>
      </c>
      <c r="BH22" s="170" t="s">
        <v>562</v>
      </c>
      <c r="BI22" s="170" t="s">
        <v>562</v>
      </c>
      <c r="BJ22" s="170" t="s">
        <v>562</v>
      </c>
      <c r="BK22" s="170" t="s">
        <v>562</v>
      </c>
      <c r="BL22" s="170" t="s">
        <v>562</v>
      </c>
      <c r="BM22" s="170" t="s">
        <v>562</v>
      </c>
      <c r="BN22" s="170" t="s">
        <v>562</v>
      </c>
      <c r="BO22" s="170" t="s">
        <v>562</v>
      </c>
      <c r="BP22" s="170" t="s">
        <v>562</v>
      </c>
      <c r="BQ22" s="170" t="s">
        <v>562</v>
      </c>
      <c r="BR22" s="170" t="s">
        <v>562</v>
      </c>
      <c r="BS22" s="170" t="s">
        <v>562</v>
      </c>
      <c r="BT22" s="170" t="s">
        <v>562</v>
      </c>
      <c r="BU22" s="170" t="s">
        <v>562</v>
      </c>
      <c r="BV22" s="170" t="s">
        <v>562</v>
      </c>
      <c r="BW22" s="170" t="s">
        <v>562</v>
      </c>
      <c r="BX22" s="170" t="s">
        <v>562</v>
      </c>
      <c r="BY22" s="170" t="s">
        <v>562</v>
      </c>
      <c r="BZ22" s="170" t="s">
        <v>562</v>
      </c>
      <c r="CA22" s="170" t="s">
        <v>562</v>
      </c>
      <c r="CB22" s="170" t="s">
        <v>562</v>
      </c>
      <c r="CC22" s="170" t="s">
        <v>562</v>
      </c>
      <c r="CD22" s="170" t="s">
        <v>562</v>
      </c>
      <c r="CE22" s="170" t="s">
        <v>562</v>
      </c>
      <c r="CF22" s="170" t="s">
        <v>562</v>
      </c>
      <c r="CG22" s="170" t="s">
        <v>562</v>
      </c>
      <c r="CH22" s="170" t="s">
        <v>562</v>
      </c>
      <c r="CI22" s="170" t="s">
        <v>562</v>
      </c>
      <c r="CJ22" s="170" t="s">
        <v>562</v>
      </c>
      <c r="CK22" s="170" t="s">
        <v>562</v>
      </c>
      <c r="CL22" s="170" t="s">
        <v>562</v>
      </c>
      <c r="CM22" s="170" t="s">
        <v>562</v>
      </c>
      <c r="CN22" s="170" t="s">
        <v>562</v>
      </c>
      <c r="CO22" s="170" t="s">
        <v>562</v>
      </c>
      <c r="CP22" s="170" t="s">
        <v>562</v>
      </c>
      <c r="CQ22" s="170" t="s">
        <v>562</v>
      </c>
      <c r="CR22" s="170" t="s">
        <v>562</v>
      </c>
      <c r="CS22" s="170" t="s">
        <v>562</v>
      </c>
      <c r="CT22" s="170" t="s">
        <v>562</v>
      </c>
      <c r="CU22" s="170" t="s">
        <v>562</v>
      </c>
      <c r="CV22" s="170" t="s">
        <v>562</v>
      </c>
      <c r="CW22" s="170" t="s">
        <v>562</v>
      </c>
      <c r="CX22" s="170" t="s">
        <v>562</v>
      </c>
      <c r="CY22" s="170" t="s">
        <v>562</v>
      </c>
      <c r="CZ22" s="170" t="s">
        <v>562</v>
      </c>
      <c r="DA22" s="170" t="s">
        <v>562</v>
      </c>
      <c r="DB22" s="170" t="s">
        <v>562</v>
      </c>
      <c r="DC22" s="170" t="s">
        <v>562</v>
      </c>
      <c r="DD22" s="170" t="s">
        <v>562</v>
      </c>
      <c r="DE22" s="170" t="s">
        <v>562</v>
      </c>
      <c r="DF22" s="170" t="s">
        <v>562</v>
      </c>
      <c r="DG22" s="170" t="s">
        <v>562</v>
      </c>
      <c r="DH22" s="170" t="s">
        <v>562</v>
      </c>
      <c r="DI22" s="170" t="s">
        <v>562</v>
      </c>
      <c r="DJ22" s="170" t="s">
        <v>562</v>
      </c>
      <c r="DK22" s="170" t="s">
        <v>562</v>
      </c>
      <c r="DL22" s="170" t="s">
        <v>562</v>
      </c>
      <c r="DM22" s="170" t="s">
        <v>562</v>
      </c>
      <c r="DN22" s="170" t="s">
        <v>562</v>
      </c>
      <c r="DO22" s="170" t="s">
        <v>562</v>
      </c>
      <c r="DP22" s="170" t="s">
        <v>562</v>
      </c>
    </row>
    <row r="23" spans="1:120" s="60" customFormat="1" ht="55.5" customHeight="1" x14ac:dyDescent="0.25">
      <c r="A23" s="16" t="s">
        <v>483</v>
      </c>
      <c r="B23" s="21" t="s">
        <v>519</v>
      </c>
      <c r="C23" s="63" t="s">
        <v>127</v>
      </c>
      <c r="D23" s="63" t="s">
        <v>562</v>
      </c>
      <c r="E23" s="63" t="s">
        <v>562</v>
      </c>
      <c r="F23" s="63" t="s">
        <v>562</v>
      </c>
      <c r="G23" s="63" t="s">
        <v>562</v>
      </c>
      <c r="H23" s="63" t="s">
        <v>562</v>
      </c>
      <c r="I23" s="63" t="s">
        <v>562</v>
      </c>
      <c r="J23" s="63" t="s">
        <v>562</v>
      </c>
      <c r="K23" s="63" t="s">
        <v>562</v>
      </c>
      <c r="L23" s="63" t="s">
        <v>562</v>
      </c>
      <c r="M23" s="63" t="s">
        <v>562</v>
      </c>
      <c r="N23" s="63" t="s">
        <v>562</v>
      </c>
      <c r="O23" s="63" t="s">
        <v>562</v>
      </c>
      <c r="P23" s="63" t="s">
        <v>562</v>
      </c>
      <c r="Q23" s="63" t="s">
        <v>562</v>
      </c>
      <c r="R23" s="65" t="s">
        <v>562</v>
      </c>
      <c r="S23" s="65" t="s">
        <v>562</v>
      </c>
      <c r="T23" s="65" t="s">
        <v>562</v>
      </c>
      <c r="U23" s="65" t="s">
        <v>562</v>
      </c>
      <c r="V23" s="65" t="s">
        <v>562</v>
      </c>
      <c r="W23" s="65" t="s">
        <v>562</v>
      </c>
      <c r="X23" s="65" t="s">
        <v>562</v>
      </c>
      <c r="Y23" s="65" t="s">
        <v>566</v>
      </c>
      <c r="Z23" s="65" t="s">
        <v>562</v>
      </c>
      <c r="AA23" s="65" t="s">
        <v>562</v>
      </c>
      <c r="AB23" s="65" t="s">
        <v>562</v>
      </c>
      <c r="AC23" s="65" t="s">
        <v>562</v>
      </c>
      <c r="AD23" s="65" t="s">
        <v>562</v>
      </c>
      <c r="AE23" s="65" t="s">
        <v>562</v>
      </c>
      <c r="AF23" s="65" t="s">
        <v>562</v>
      </c>
      <c r="AG23" s="65" t="s">
        <v>562</v>
      </c>
      <c r="AH23" s="65" t="s">
        <v>562</v>
      </c>
      <c r="AI23" s="65" t="s">
        <v>562</v>
      </c>
      <c r="AJ23" s="65" t="s">
        <v>562</v>
      </c>
      <c r="AK23" s="102" t="str">
        <f>'2'!Y21</f>
        <v>40,696</v>
      </c>
      <c r="AL23" s="65" t="s">
        <v>562</v>
      </c>
      <c r="AM23" s="65" t="s">
        <v>292</v>
      </c>
      <c r="AN23" s="65" t="s">
        <v>562</v>
      </c>
      <c r="AO23" s="65" t="s">
        <v>562</v>
      </c>
      <c r="AP23" s="65" t="s">
        <v>562</v>
      </c>
      <c r="AQ23" s="65" t="s">
        <v>562</v>
      </c>
      <c r="AR23" s="65" t="s">
        <v>562</v>
      </c>
      <c r="AS23" s="65" t="s">
        <v>562</v>
      </c>
      <c r="AT23" s="65" t="s">
        <v>562</v>
      </c>
      <c r="AU23" s="65" t="s">
        <v>562</v>
      </c>
      <c r="AV23" s="65" t="s">
        <v>562</v>
      </c>
      <c r="AW23" s="65" t="s">
        <v>562</v>
      </c>
      <c r="AX23" s="65" t="s">
        <v>562</v>
      </c>
      <c r="AY23" s="103" t="str">
        <f>'2'!AA21</f>
        <v>60,4088</v>
      </c>
      <c r="AZ23" s="65" t="s">
        <v>562</v>
      </c>
      <c r="BA23" s="65" t="s">
        <v>412</v>
      </c>
      <c r="BB23" s="65" t="s">
        <v>562</v>
      </c>
      <c r="BC23" s="65" t="s">
        <v>562</v>
      </c>
      <c r="BD23" s="65" t="s">
        <v>562</v>
      </c>
      <c r="BE23" s="65" t="s">
        <v>562</v>
      </c>
      <c r="BF23" s="65" t="s">
        <v>562</v>
      </c>
      <c r="BG23" s="65" t="s">
        <v>562</v>
      </c>
      <c r="BH23" s="65" t="s">
        <v>562</v>
      </c>
      <c r="BI23" s="65" t="s">
        <v>562</v>
      </c>
      <c r="BJ23" s="65" t="s">
        <v>562</v>
      </c>
      <c r="BK23" s="65" t="s">
        <v>562</v>
      </c>
      <c r="BL23" s="103" t="s">
        <v>562</v>
      </c>
      <c r="BM23" s="103" t="str">
        <f>'2'!AC21</f>
        <v>63,6088</v>
      </c>
      <c r="BN23" s="65" t="s">
        <v>562</v>
      </c>
      <c r="BO23" s="65" t="s">
        <v>413</v>
      </c>
      <c r="BP23" s="65" t="s">
        <v>562</v>
      </c>
      <c r="BQ23" s="65" t="s">
        <v>562</v>
      </c>
      <c r="BR23" s="65" t="s">
        <v>562</v>
      </c>
      <c r="BS23" s="65" t="s">
        <v>562</v>
      </c>
      <c r="BT23" s="65" t="s">
        <v>562</v>
      </c>
      <c r="BU23" s="65" t="s">
        <v>562</v>
      </c>
      <c r="BV23" s="65" t="s">
        <v>562</v>
      </c>
      <c r="BW23" s="65" t="s">
        <v>562</v>
      </c>
      <c r="BX23" s="65" t="s">
        <v>562</v>
      </c>
      <c r="BY23" s="65" t="s">
        <v>562</v>
      </c>
      <c r="BZ23" s="65" t="s">
        <v>562</v>
      </c>
      <c r="CA23" s="103" t="str">
        <f>'2'!AE21</f>
        <v>67,5116</v>
      </c>
      <c r="CB23" s="65" t="s">
        <v>562</v>
      </c>
      <c r="CC23" s="65" t="s">
        <v>414</v>
      </c>
      <c r="CD23" s="65" t="s">
        <v>562</v>
      </c>
      <c r="CE23" s="65" t="s">
        <v>562</v>
      </c>
      <c r="CF23" s="65" t="s">
        <v>562</v>
      </c>
      <c r="CG23" s="65" t="s">
        <v>562</v>
      </c>
      <c r="CH23" s="65" t="s">
        <v>562</v>
      </c>
      <c r="CI23" s="65" t="s">
        <v>562</v>
      </c>
      <c r="CJ23" s="65" t="s">
        <v>562</v>
      </c>
      <c r="CK23" s="65" t="s">
        <v>562</v>
      </c>
      <c r="CL23" s="65" t="s">
        <v>562</v>
      </c>
      <c r="CM23" s="65" t="s">
        <v>562</v>
      </c>
      <c r="CN23" s="103" t="s">
        <v>562</v>
      </c>
      <c r="CO23" s="103" t="str">
        <f>'2'!AG21</f>
        <v>71,766</v>
      </c>
      <c r="CP23" s="65" t="s">
        <v>562</v>
      </c>
      <c r="CQ23" s="65" t="s">
        <v>416</v>
      </c>
      <c r="CR23" s="65" t="s">
        <v>562</v>
      </c>
      <c r="CS23" s="65" t="s">
        <v>562</v>
      </c>
      <c r="CT23" s="65" t="s">
        <v>562</v>
      </c>
      <c r="CU23" s="65" t="s">
        <v>562</v>
      </c>
      <c r="CV23" s="65" t="s">
        <v>562</v>
      </c>
      <c r="CW23" s="65" t="s">
        <v>562</v>
      </c>
      <c r="CX23" s="65" t="s">
        <v>562</v>
      </c>
      <c r="CY23" s="65" t="s">
        <v>562</v>
      </c>
      <c r="CZ23" s="65" t="s">
        <v>562</v>
      </c>
      <c r="DA23" s="65" t="s">
        <v>562</v>
      </c>
      <c r="DB23" s="103" t="s">
        <v>562</v>
      </c>
      <c r="DC23" s="103">
        <f>AK23+AY23+BM23+CA23+CO23</f>
        <v>303.99119999999999</v>
      </c>
      <c r="DD23" s="106" t="s">
        <v>562</v>
      </c>
      <c r="DE23" s="106">
        <f>AM23+BA23+BO23+CC23+CQ23</f>
        <v>4620</v>
      </c>
      <c r="DF23" s="106" t="s">
        <v>562</v>
      </c>
      <c r="DG23" s="106" t="s">
        <v>562</v>
      </c>
      <c r="DH23" s="106" t="s">
        <v>562</v>
      </c>
      <c r="DI23" s="65" t="s">
        <v>562</v>
      </c>
      <c r="DJ23" s="65" t="s">
        <v>562</v>
      </c>
      <c r="DK23" s="65" t="s">
        <v>562</v>
      </c>
      <c r="DL23" s="65" t="s">
        <v>562</v>
      </c>
      <c r="DM23" s="65" t="s">
        <v>562</v>
      </c>
      <c r="DN23" s="65" t="s">
        <v>562</v>
      </c>
      <c r="DO23" s="65" t="s">
        <v>562</v>
      </c>
      <c r="DP23" s="65" t="s">
        <v>562</v>
      </c>
    </row>
    <row r="24" spans="1:120" s="60" customFormat="1" ht="55.5" customHeight="1" x14ac:dyDescent="0.25">
      <c r="A24" s="16" t="s">
        <v>483</v>
      </c>
      <c r="B24" s="21" t="s">
        <v>506</v>
      </c>
      <c r="C24" s="17" t="s">
        <v>128</v>
      </c>
      <c r="D24" s="63" t="s">
        <v>562</v>
      </c>
      <c r="E24" s="63" t="s">
        <v>562</v>
      </c>
      <c r="F24" s="63" t="s">
        <v>562</v>
      </c>
      <c r="G24" s="63" t="s">
        <v>562</v>
      </c>
      <c r="H24" s="63" t="s">
        <v>562</v>
      </c>
      <c r="I24" s="63" t="s">
        <v>562</v>
      </c>
      <c r="J24" s="63" t="s">
        <v>562</v>
      </c>
      <c r="K24" s="63" t="s">
        <v>562</v>
      </c>
      <c r="L24" s="63" t="s">
        <v>562</v>
      </c>
      <c r="M24" s="63" t="s">
        <v>562</v>
      </c>
      <c r="N24" s="63" t="s">
        <v>562</v>
      </c>
      <c r="O24" s="63" t="s">
        <v>562</v>
      </c>
      <c r="P24" s="63" t="s">
        <v>562</v>
      </c>
      <c r="Q24" s="63" t="s">
        <v>562</v>
      </c>
      <c r="R24" s="65" t="s">
        <v>562</v>
      </c>
      <c r="S24" s="65" t="s">
        <v>562</v>
      </c>
      <c r="T24" s="65" t="s">
        <v>562</v>
      </c>
      <c r="U24" s="65" t="s">
        <v>562</v>
      </c>
      <c r="V24" s="65" t="s">
        <v>562</v>
      </c>
      <c r="W24" s="65" t="s">
        <v>562</v>
      </c>
      <c r="X24" s="65" t="s">
        <v>562</v>
      </c>
      <c r="Y24" s="65" t="s">
        <v>562</v>
      </c>
      <c r="Z24" s="65" t="s">
        <v>562</v>
      </c>
      <c r="AA24" s="65" t="s">
        <v>562</v>
      </c>
      <c r="AB24" s="65" t="s">
        <v>562</v>
      </c>
      <c r="AC24" s="65" t="s">
        <v>562</v>
      </c>
      <c r="AD24" s="65" t="s">
        <v>562</v>
      </c>
      <c r="AE24" s="65" t="s">
        <v>562</v>
      </c>
      <c r="AF24" s="65" t="s">
        <v>562</v>
      </c>
      <c r="AG24" s="65" t="s">
        <v>562</v>
      </c>
      <c r="AH24" s="65" t="s">
        <v>562</v>
      </c>
      <c r="AI24" s="65" t="s">
        <v>562</v>
      </c>
      <c r="AJ24" s="103" t="str">
        <f>'2'!Y22</f>
        <v>4,06884</v>
      </c>
      <c r="AK24" s="103" t="s">
        <v>562</v>
      </c>
      <c r="AL24" s="103" t="s">
        <v>562</v>
      </c>
      <c r="AM24" s="103" t="s">
        <v>562</v>
      </c>
      <c r="AN24" s="103" t="s">
        <v>562</v>
      </c>
      <c r="AO24" s="103" t="s">
        <v>562</v>
      </c>
      <c r="AP24" s="103" t="s">
        <v>562</v>
      </c>
      <c r="AQ24" s="103" t="s">
        <v>562</v>
      </c>
      <c r="AR24" s="103" t="s">
        <v>562</v>
      </c>
      <c r="AS24" s="103" t="s">
        <v>562</v>
      </c>
      <c r="AT24" s="103" t="s">
        <v>562</v>
      </c>
      <c r="AU24" s="103" t="s">
        <v>562</v>
      </c>
      <c r="AV24" s="103" t="s">
        <v>562</v>
      </c>
      <c r="AW24" s="103" t="s">
        <v>562</v>
      </c>
      <c r="AX24" s="103" t="str">
        <f>'2'!AA22</f>
        <v>4,47573</v>
      </c>
      <c r="AY24" s="103" t="s">
        <v>562</v>
      </c>
      <c r="AZ24" s="103" t="s">
        <v>562</v>
      </c>
      <c r="BA24" s="103" t="s">
        <v>562</v>
      </c>
      <c r="BB24" s="103" t="s">
        <v>562</v>
      </c>
      <c r="BC24" s="103" t="s">
        <v>562</v>
      </c>
      <c r="BD24" s="103" t="s">
        <v>562</v>
      </c>
      <c r="BE24" s="103" t="s">
        <v>562</v>
      </c>
      <c r="BF24" s="103" t="s">
        <v>562</v>
      </c>
      <c r="BG24" s="103" t="s">
        <v>562</v>
      </c>
      <c r="BH24" s="103" t="s">
        <v>562</v>
      </c>
      <c r="BI24" s="103" t="s">
        <v>562</v>
      </c>
      <c r="BJ24" s="103" t="s">
        <v>562</v>
      </c>
      <c r="BK24" s="103" t="s">
        <v>562</v>
      </c>
      <c r="BL24" s="103" t="str">
        <f>'2'!AC22</f>
        <v>4,47573</v>
      </c>
      <c r="BM24" s="103" t="s">
        <v>562</v>
      </c>
      <c r="BN24" s="103" t="s">
        <v>562</v>
      </c>
      <c r="BO24" s="103" t="s">
        <v>562</v>
      </c>
      <c r="BP24" s="103" t="s">
        <v>562</v>
      </c>
      <c r="BQ24" s="103" t="s">
        <v>562</v>
      </c>
      <c r="BR24" s="103" t="s">
        <v>562</v>
      </c>
      <c r="BS24" s="103" t="s">
        <v>562</v>
      </c>
      <c r="BT24" s="103" t="s">
        <v>562</v>
      </c>
      <c r="BU24" s="103" t="s">
        <v>562</v>
      </c>
      <c r="BV24" s="103" t="s">
        <v>562</v>
      </c>
      <c r="BW24" s="103" t="s">
        <v>562</v>
      </c>
      <c r="BX24" s="103" t="s">
        <v>562</v>
      </c>
      <c r="BY24" s="103" t="s">
        <v>562</v>
      </c>
      <c r="BZ24" s="103" t="str">
        <f>'2'!AE22</f>
        <v>4,47573</v>
      </c>
      <c r="CA24" s="103">
        <v>0</v>
      </c>
      <c r="CB24" s="65" t="s">
        <v>562</v>
      </c>
      <c r="CC24" s="103"/>
      <c r="CD24" s="65" t="s">
        <v>562</v>
      </c>
      <c r="CE24" s="65" t="s">
        <v>562</v>
      </c>
      <c r="CF24" s="65" t="s">
        <v>562</v>
      </c>
      <c r="CG24" s="65" t="s">
        <v>562</v>
      </c>
      <c r="CH24" s="65" t="s">
        <v>562</v>
      </c>
      <c r="CI24" s="65" t="s">
        <v>562</v>
      </c>
      <c r="CJ24" s="65" t="s">
        <v>562</v>
      </c>
      <c r="CK24" s="65" t="s">
        <v>562</v>
      </c>
      <c r="CL24" s="65" t="s">
        <v>562</v>
      </c>
      <c r="CM24" s="65" t="s">
        <v>562</v>
      </c>
      <c r="CN24" s="103" t="str">
        <f>'2'!AG22</f>
        <v>4,50105</v>
      </c>
      <c r="CO24" s="103" t="s">
        <v>562</v>
      </c>
      <c r="CP24" s="103" t="s">
        <v>562</v>
      </c>
      <c r="CQ24" s="103" t="s">
        <v>562</v>
      </c>
      <c r="CR24" s="103" t="s">
        <v>562</v>
      </c>
      <c r="CS24" s="103" t="s">
        <v>562</v>
      </c>
      <c r="CT24" s="103" t="s">
        <v>562</v>
      </c>
      <c r="CU24" s="103" t="s">
        <v>562</v>
      </c>
      <c r="CV24" s="103" t="s">
        <v>562</v>
      </c>
      <c r="CW24" s="103" t="s">
        <v>562</v>
      </c>
      <c r="CX24" s="103" t="s">
        <v>562</v>
      </c>
      <c r="CY24" s="103" t="s">
        <v>562</v>
      </c>
      <c r="CZ24" s="103" t="s">
        <v>562</v>
      </c>
      <c r="DA24" s="103" t="s">
        <v>562</v>
      </c>
      <c r="DB24" s="103">
        <f>AJ24+AX24+BL24+BZ24+CN24</f>
        <v>21.99708</v>
      </c>
      <c r="DC24" s="103" t="s">
        <v>562</v>
      </c>
      <c r="DD24" s="103" t="s">
        <v>562</v>
      </c>
      <c r="DE24" s="103" t="s">
        <v>562</v>
      </c>
      <c r="DF24" s="106" t="s">
        <v>562</v>
      </c>
      <c r="DG24" s="106" t="s">
        <v>562</v>
      </c>
      <c r="DH24" s="106" t="s">
        <v>562</v>
      </c>
      <c r="DI24" s="65" t="s">
        <v>562</v>
      </c>
      <c r="DJ24" s="65" t="s">
        <v>562</v>
      </c>
      <c r="DK24" s="65" t="s">
        <v>562</v>
      </c>
      <c r="DL24" s="65" t="s">
        <v>562</v>
      </c>
      <c r="DM24" s="65" t="s">
        <v>562</v>
      </c>
      <c r="DN24" s="65" t="s">
        <v>562</v>
      </c>
      <c r="DO24" s="65" t="s">
        <v>562</v>
      </c>
      <c r="DP24" s="65" t="s">
        <v>562</v>
      </c>
    </row>
    <row r="25" spans="1:120" s="60" customFormat="1" ht="47.25" x14ac:dyDescent="0.25">
      <c r="A25" s="14" t="s">
        <v>475</v>
      </c>
      <c r="B25" s="15" t="s">
        <v>90</v>
      </c>
      <c r="C25" s="170" t="s">
        <v>562</v>
      </c>
      <c r="D25" s="170" t="s">
        <v>562</v>
      </c>
      <c r="E25" s="170" t="s">
        <v>562</v>
      </c>
      <c r="F25" s="170" t="s">
        <v>562</v>
      </c>
      <c r="G25" s="170" t="s">
        <v>562</v>
      </c>
      <c r="H25" s="170" t="s">
        <v>562</v>
      </c>
      <c r="I25" s="170" t="s">
        <v>562</v>
      </c>
      <c r="J25" s="170" t="s">
        <v>562</v>
      </c>
      <c r="K25" s="170" t="s">
        <v>562</v>
      </c>
      <c r="L25" s="170" t="s">
        <v>562</v>
      </c>
      <c r="M25" s="170" t="s">
        <v>562</v>
      </c>
      <c r="N25" s="170" t="s">
        <v>562</v>
      </c>
      <c r="O25" s="170" t="s">
        <v>562</v>
      </c>
      <c r="P25" s="170" t="s">
        <v>562</v>
      </c>
      <c r="Q25" s="170" t="s">
        <v>562</v>
      </c>
      <c r="R25" s="170" t="s">
        <v>562</v>
      </c>
      <c r="S25" s="170" t="s">
        <v>562</v>
      </c>
      <c r="T25" s="170" t="s">
        <v>562</v>
      </c>
      <c r="U25" s="170" t="s">
        <v>562</v>
      </c>
      <c r="V25" s="170" t="s">
        <v>562</v>
      </c>
      <c r="W25" s="170" t="s">
        <v>562</v>
      </c>
      <c r="X25" s="170" t="s">
        <v>562</v>
      </c>
      <c r="Y25" s="170" t="s">
        <v>562</v>
      </c>
      <c r="Z25" s="170" t="s">
        <v>562</v>
      </c>
      <c r="AA25" s="170" t="s">
        <v>562</v>
      </c>
      <c r="AB25" s="170" t="s">
        <v>562</v>
      </c>
      <c r="AC25" s="170" t="s">
        <v>562</v>
      </c>
      <c r="AD25" s="170" t="s">
        <v>562</v>
      </c>
      <c r="AE25" s="170" t="s">
        <v>562</v>
      </c>
      <c r="AF25" s="170" t="s">
        <v>562</v>
      </c>
      <c r="AG25" s="170" t="s">
        <v>562</v>
      </c>
      <c r="AH25" s="170" t="s">
        <v>562</v>
      </c>
      <c r="AI25" s="170" t="s">
        <v>562</v>
      </c>
      <c r="AJ25" s="170" t="s">
        <v>562</v>
      </c>
      <c r="AK25" s="170" t="s">
        <v>562</v>
      </c>
      <c r="AL25" s="170" t="s">
        <v>562</v>
      </c>
      <c r="AM25" s="170" t="s">
        <v>562</v>
      </c>
      <c r="AN25" s="170" t="s">
        <v>562</v>
      </c>
      <c r="AO25" s="170" t="s">
        <v>562</v>
      </c>
      <c r="AP25" s="170" t="s">
        <v>562</v>
      </c>
      <c r="AQ25" s="170" t="s">
        <v>562</v>
      </c>
      <c r="AR25" s="170" t="s">
        <v>562</v>
      </c>
      <c r="AS25" s="170" t="s">
        <v>562</v>
      </c>
      <c r="AT25" s="170" t="s">
        <v>562</v>
      </c>
      <c r="AU25" s="170" t="s">
        <v>562</v>
      </c>
      <c r="AV25" s="170" t="s">
        <v>562</v>
      </c>
      <c r="AW25" s="170" t="s">
        <v>562</v>
      </c>
      <c r="AX25" s="170" t="s">
        <v>562</v>
      </c>
      <c r="AY25" s="170" t="s">
        <v>562</v>
      </c>
      <c r="AZ25" s="170" t="s">
        <v>562</v>
      </c>
      <c r="BA25" s="170" t="s">
        <v>562</v>
      </c>
      <c r="BB25" s="170" t="s">
        <v>562</v>
      </c>
      <c r="BC25" s="170" t="s">
        <v>562</v>
      </c>
      <c r="BD25" s="170" t="s">
        <v>562</v>
      </c>
      <c r="BE25" s="170" t="s">
        <v>562</v>
      </c>
      <c r="BF25" s="170" t="s">
        <v>562</v>
      </c>
      <c r="BG25" s="170" t="s">
        <v>562</v>
      </c>
      <c r="BH25" s="170" t="s">
        <v>562</v>
      </c>
      <c r="BI25" s="170" t="s">
        <v>562</v>
      </c>
      <c r="BJ25" s="170" t="s">
        <v>562</v>
      </c>
      <c r="BK25" s="170" t="s">
        <v>562</v>
      </c>
      <c r="BL25" s="170" t="s">
        <v>562</v>
      </c>
      <c r="BM25" s="170" t="s">
        <v>562</v>
      </c>
      <c r="BN25" s="170" t="s">
        <v>562</v>
      </c>
      <c r="BO25" s="170" t="s">
        <v>562</v>
      </c>
      <c r="BP25" s="170" t="s">
        <v>562</v>
      </c>
      <c r="BQ25" s="170" t="s">
        <v>562</v>
      </c>
      <c r="BR25" s="170" t="s">
        <v>562</v>
      </c>
      <c r="BS25" s="170" t="s">
        <v>562</v>
      </c>
      <c r="BT25" s="170" t="s">
        <v>562</v>
      </c>
      <c r="BU25" s="170" t="s">
        <v>562</v>
      </c>
      <c r="BV25" s="170" t="s">
        <v>562</v>
      </c>
      <c r="BW25" s="170" t="s">
        <v>562</v>
      </c>
      <c r="BX25" s="170" t="s">
        <v>562</v>
      </c>
      <c r="BY25" s="170" t="s">
        <v>562</v>
      </c>
      <c r="BZ25" s="170" t="s">
        <v>562</v>
      </c>
      <c r="CA25" s="170" t="s">
        <v>562</v>
      </c>
      <c r="CB25" s="170" t="s">
        <v>562</v>
      </c>
      <c r="CC25" s="170" t="s">
        <v>562</v>
      </c>
      <c r="CD25" s="170" t="s">
        <v>562</v>
      </c>
      <c r="CE25" s="170" t="s">
        <v>562</v>
      </c>
      <c r="CF25" s="170" t="s">
        <v>562</v>
      </c>
      <c r="CG25" s="170" t="s">
        <v>562</v>
      </c>
      <c r="CH25" s="170" t="s">
        <v>562</v>
      </c>
      <c r="CI25" s="170" t="s">
        <v>562</v>
      </c>
      <c r="CJ25" s="170" t="s">
        <v>562</v>
      </c>
      <c r="CK25" s="170" t="s">
        <v>562</v>
      </c>
      <c r="CL25" s="170" t="s">
        <v>562</v>
      </c>
      <c r="CM25" s="170" t="s">
        <v>562</v>
      </c>
      <c r="CN25" s="170" t="s">
        <v>562</v>
      </c>
      <c r="CO25" s="170" t="s">
        <v>562</v>
      </c>
      <c r="CP25" s="170" t="s">
        <v>562</v>
      </c>
      <c r="CQ25" s="170" t="s">
        <v>562</v>
      </c>
      <c r="CR25" s="170" t="s">
        <v>562</v>
      </c>
      <c r="CS25" s="170" t="s">
        <v>562</v>
      </c>
      <c r="CT25" s="170" t="s">
        <v>562</v>
      </c>
      <c r="CU25" s="170" t="s">
        <v>562</v>
      </c>
      <c r="CV25" s="170" t="s">
        <v>562</v>
      </c>
      <c r="CW25" s="170" t="s">
        <v>562</v>
      </c>
      <c r="CX25" s="170" t="s">
        <v>562</v>
      </c>
      <c r="CY25" s="170" t="s">
        <v>562</v>
      </c>
      <c r="CZ25" s="170" t="s">
        <v>562</v>
      </c>
      <c r="DA25" s="170" t="s">
        <v>562</v>
      </c>
      <c r="DB25" s="170" t="s">
        <v>562</v>
      </c>
      <c r="DC25" s="170" t="s">
        <v>562</v>
      </c>
      <c r="DD25" s="170" t="s">
        <v>562</v>
      </c>
      <c r="DE25" s="170" t="s">
        <v>562</v>
      </c>
      <c r="DF25" s="170" t="s">
        <v>562</v>
      </c>
      <c r="DG25" s="170" t="s">
        <v>562</v>
      </c>
      <c r="DH25" s="170" t="s">
        <v>562</v>
      </c>
      <c r="DI25" s="170" t="s">
        <v>562</v>
      </c>
      <c r="DJ25" s="170" t="s">
        <v>562</v>
      </c>
      <c r="DK25" s="170" t="s">
        <v>562</v>
      </c>
      <c r="DL25" s="170" t="s">
        <v>562</v>
      </c>
      <c r="DM25" s="170" t="s">
        <v>562</v>
      </c>
      <c r="DN25" s="170" t="s">
        <v>562</v>
      </c>
      <c r="DO25" s="170" t="s">
        <v>562</v>
      </c>
      <c r="DP25" s="170" t="s">
        <v>562</v>
      </c>
    </row>
    <row r="26" spans="1:120" s="60" customFormat="1" ht="52.5" customHeight="1" x14ac:dyDescent="0.25">
      <c r="A26" s="14" t="s">
        <v>476</v>
      </c>
      <c r="B26" s="15" t="s">
        <v>92</v>
      </c>
      <c r="C26" s="170" t="s">
        <v>562</v>
      </c>
      <c r="D26" s="170" t="s">
        <v>562</v>
      </c>
      <c r="E26" s="170" t="s">
        <v>562</v>
      </c>
      <c r="F26" s="170" t="s">
        <v>562</v>
      </c>
      <c r="G26" s="170" t="s">
        <v>562</v>
      </c>
      <c r="H26" s="170" t="s">
        <v>562</v>
      </c>
      <c r="I26" s="170" t="s">
        <v>562</v>
      </c>
      <c r="J26" s="170" t="s">
        <v>562</v>
      </c>
      <c r="K26" s="170" t="s">
        <v>562</v>
      </c>
      <c r="L26" s="170" t="s">
        <v>562</v>
      </c>
      <c r="M26" s="170" t="s">
        <v>562</v>
      </c>
      <c r="N26" s="170" t="s">
        <v>562</v>
      </c>
      <c r="O26" s="170" t="s">
        <v>562</v>
      </c>
      <c r="P26" s="170" t="s">
        <v>562</v>
      </c>
      <c r="Q26" s="170" t="s">
        <v>562</v>
      </c>
      <c r="R26" s="170" t="s">
        <v>562</v>
      </c>
      <c r="S26" s="170" t="s">
        <v>562</v>
      </c>
      <c r="T26" s="170" t="s">
        <v>562</v>
      </c>
      <c r="U26" s="170" t="s">
        <v>562</v>
      </c>
      <c r="V26" s="170" t="s">
        <v>562</v>
      </c>
      <c r="W26" s="170" t="s">
        <v>562</v>
      </c>
      <c r="X26" s="170" t="s">
        <v>562</v>
      </c>
      <c r="Y26" s="170" t="s">
        <v>562</v>
      </c>
      <c r="Z26" s="170" t="s">
        <v>562</v>
      </c>
      <c r="AA26" s="170" t="s">
        <v>562</v>
      </c>
      <c r="AB26" s="170" t="s">
        <v>562</v>
      </c>
      <c r="AC26" s="170" t="s">
        <v>562</v>
      </c>
      <c r="AD26" s="170" t="s">
        <v>562</v>
      </c>
      <c r="AE26" s="170" t="s">
        <v>562</v>
      </c>
      <c r="AF26" s="170" t="s">
        <v>562</v>
      </c>
      <c r="AG26" s="170" t="s">
        <v>562</v>
      </c>
      <c r="AH26" s="170" t="s">
        <v>562</v>
      </c>
      <c r="AI26" s="170" t="s">
        <v>562</v>
      </c>
      <c r="AJ26" s="170" t="s">
        <v>562</v>
      </c>
      <c r="AK26" s="170" t="s">
        <v>562</v>
      </c>
      <c r="AL26" s="170" t="s">
        <v>562</v>
      </c>
      <c r="AM26" s="170" t="s">
        <v>562</v>
      </c>
      <c r="AN26" s="170" t="s">
        <v>562</v>
      </c>
      <c r="AO26" s="170" t="s">
        <v>562</v>
      </c>
      <c r="AP26" s="170" t="s">
        <v>562</v>
      </c>
      <c r="AQ26" s="170" t="s">
        <v>562</v>
      </c>
      <c r="AR26" s="170" t="s">
        <v>562</v>
      </c>
      <c r="AS26" s="170" t="s">
        <v>562</v>
      </c>
      <c r="AT26" s="170" t="s">
        <v>562</v>
      </c>
      <c r="AU26" s="170" t="s">
        <v>562</v>
      </c>
      <c r="AV26" s="170" t="s">
        <v>562</v>
      </c>
      <c r="AW26" s="170" t="s">
        <v>562</v>
      </c>
      <c r="AX26" s="170" t="s">
        <v>562</v>
      </c>
      <c r="AY26" s="170" t="s">
        <v>562</v>
      </c>
      <c r="AZ26" s="170" t="s">
        <v>562</v>
      </c>
      <c r="BA26" s="170" t="s">
        <v>562</v>
      </c>
      <c r="BB26" s="170" t="s">
        <v>562</v>
      </c>
      <c r="BC26" s="170" t="s">
        <v>562</v>
      </c>
      <c r="BD26" s="170" t="s">
        <v>562</v>
      </c>
      <c r="BE26" s="170" t="s">
        <v>562</v>
      </c>
      <c r="BF26" s="170" t="s">
        <v>562</v>
      </c>
      <c r="BG26" s="170" t="s">
        <v>562</v>
      </c>
      <c r="BH26" s="170" t="s">
        <v>562</v>
      </c>
      <c r="BI26" s="170" t="s">
        <v>562</v>
      </c>
      <c r="BJ26" s="170" t="s">
        <v>562</v>
      </c>
      <c r="BK26" s="170" t="s">
        <v>562</v>
      </c>
      <c r="BL26" s="170" t="s">
        <v>562</v>
      </c>
      <c r="BM26" s="170" t="s">
        <v>562</v>
      </c>
      <c r="BN26" s="170" t="s">
        <v>562</v>
      </c>
      <c r="BO26" s="170" t="s">
        <v>562</v>
      </c>
      <c r="BP26" s="170" t="s">
        <v>562</v>
      </c>
      <c r="BQ26" s="170" t="s">
        <v>562</v>
      </c>
      <c r="BR26" s="170" t="s">
        <v>562</v>
      </c>
      <c r="BS26" s="170" t="s">
        <v>562</v>
      </c>
      <c r="BT26" s="170" t="s">
        <v>562</v>
      </c>
      <c r="BU26" s="170" t="s">
        <v>562</v>
      </c>
      <c r="BV26" s="170" t="s">
        <v>562</v>
      </c>
      <c r="BW26" s="170" t="s">
        <v>562</v>
      </c>
      <c r="BX26" s="170" t="s">
        <v>562</v>
      </c>
      <c r="BY26" s="170" t="s">
        <v>562</v>
      </c>
      <c r="BZ26" s="170" t="s">
        <v>562</v>
      </c>
      <c r="CA26" s="170" t="s">
        <v>562</v>
      </c>
      <c r="CB26" s="170" t="s">
        <v>562</v>
      </c>
      <c r="CC26" s="170" t="s">
        <v>562</v>
      </c>
      <c r="CD26" s="170" t="s">
        <v>562</v>
      </c>
      <c r="CE26" s="170" t="s">
        <v>562</v>
      </c>
      <c r="CF26" s="170" t="s">
        <v>562</v>
      </c>
      <c r="CG26" s="170" t="s">
        <v>562</v>
      </c>
      <c r="CH26" s="170" t="s">
        <v>562</v>
      </c>
      <c r="CI26" s="170" t="s">
        <v>562</v>
      </c>
      <c r="CJ26" s="170" t="s">
        <v>562</v>
      </c>
      <c r="CK26" s="170" t="s">
        <v>562</v>
      </c>
      <c r="CL26" s="170" t="s">
        <v>562</v>
      </c>
      <c r="CM26" s="170" t="s">
        <v>562</v>
      </c>
      <c r="CN26" s="170" t="s">
        <v>562</v>
      </c>
      <c r="CO26" s="170" t="s">
        <v>562</v>
      </c>
      <c r="CP26" s="170" t="s">
        <v>562</v>
      </c>
      <c r="CQ26" s="170" t="s">
        <v>562</v>
      </c>
      <c r="CR26" s="170" t="s">
        <v>562</v>
      </c>
      <c r="CS26" s="170" t="s">
        <v>562</v>
      </c>
      <c r="CT26" s="170" t="s">
        <v>562</v>
      </c>
      <c r="CU26" s="170" t="s">
        <v>562</v>
      </c>
      <c r="CV26" s="170" t="s">
        <v>562</v>
      </c>
      <c r="CW26" s="170" t="s">
        <v>562</v>
      </c>
      <c r="CX26" s="170" t="s">
        <v>562</v>
      </c>
      <c r="CY26" s="170" t="s">
        <v>562</v>
      </c>
      <c r="CZ26" s="170" t="s">
        <v>562</v>
      </c>
      <c r="DA26" s="170" t="s">
        <v>562</v>
      </c>
      <c r="DB26" s="170" t="s">
        <v>562</v>
      </c>
      <c r="DC26" s="170" t="s">
        <v>562</v>
      </c>
      <c r="DD26" s="170" t="s">
        <v>562</v>
      </c>
      <c r="DE26" s="170" t="s">
        <v>562</v>
      </c>
      <c r="DF26" s="170" t="s">
        <v>562</v>
      </c>
      <c r="DG26" s="170" t="s">
        <v>562</v>
      </c>
      <c r="DH26" s="170" t="s">
        <v>562</v>
      </c>
      <c r="DI26" s="170" t="s">
        <v>562</v>
      </c>
      <c r="DJ26" s="170" t="s">
        <v>562</v>
      </c>
      <c r="DK26" s="170" t="s">
        <v>562</v>
      </c>
      <c r="DL26" s="170" t="s">
        <v>562</v>
      </c>
      <c r="DM26" s="170" t="s">
        <v>562</v>
      </c>
      <c r="DN26" s="170" t="s">
        <v>562</v>
      </c>
      <c r="DO26" s="170" t="s">
        <v>562</v>
      </c>
      <c r="DP26" s="170" t="s">
        <v>562</v>
      </c>
    </row>
    <row r="27" spans="1:120" s="60" customFormat="1" ht="77.25" customHeight="1" x14ac:dyDescent="0.25">
      <c r="A27" s="14" t="s">
        <v>477</v>
      </c>
      <c r="B27" s="15" t="s">
        <v>93</v>
      </c>
      <c r="C27" s="170" t="s">
        <v>562</v>
      </c>
      <c r="D27" s="170" t="s">
        <v>562</v>
      </c>
      <c r="E27" s="170" t="s">
        <v>562</v>
      </c>
      <c r="F27" s="170" t="s">
        <v>562</v>
      </c>
      <c r="G27" s="170" t="s">
        <v>562</v>
      </c>
      <c r="H27" s="170" t="s">
        <v>562</v>
      </c>
      <c r="I27" s="170" t="s">
        <v>562</v>
      </c>
      <c r="J27" s="170" t="s">
        <v>562</v>
      </c>
      <c r="K27" s="170" t="s">
        <v>562</v>
      </c>
      <c r="L27" s="170" t="s">
        <v>562</v>
      </c>
      <c r="M27" s="170" t="s">
        <v>562</v>
      </c>
      <c r="N27" s="170" t="s">
        <v>562</v>
      </c>
      <c r="O27" s="170" t="s">
        <v>562</v>
      </c>
      <c r="P27" s="170" t="s">
        <v>562</v>
      </c>
      <c r="Q27" s="170" t="s">
        <v>562</v>
      </c>
      <c r="R27" s="170" t="s">
        <v>562</v>
      </c>
      <c r="S27" s="170" t="s">
        <v>562</v>
      </c>
      <c r="T27" s="170" t="s">
        <v>562</v>
      </c>
      <c r="U27" s="170" t="s">
        <v>562</v>
      </c>
      <c r="V27" s="170" t="s">
        <v>562</v>
      </c>
      <c r="W27" s="170" t="s">
        <v>562</v>
      </c>
      <c r="X27" s="170" t="s">
        <v>562</v>
      </c>
      <c r="Y27" s="170" t="s">
        <v>562</v>
      </c>
      <c r="Z27" s="170" t="s">
        <v>562</v>
      </c>
      <c r="AA27" s="170" t="s">
        <v>562</v>
      </c>
      <c r="AB27" s="170" t="s">
        <v>562</v>
      </c>
      <c r="AC27" s="170" t="s">
        <v>562</v>
      </c>
      <c r="AD27" s="170" t="s">
        <v>562</v>
      </c>
      <c r="AE27" s="170" t="s">
        <v>562</v>
      </c>
      <c r="AF27" s="170" t="s">
        <v>562</v>
      </c>
      <c r="AG27" s="170" t="s">
        <v>562</v>
      </c>
      <c r="AH27" s="170" t="s">
        <v>562</v>
      </c>
      <c r="AI27" s="170" t="s">
        <v>562</v>
      </c>
      <c r="AJ27" s="170" t="s">
        <v>562</v>
      </c>
      <c r="AK27" s="170" t="s">
        <v>562</v>
      </c>
      <c r="AL27" s="170" t="s">
        <v>562</v>
      </c>
      <c r="AM27" s="170" t="s">
        <v>562</v>
      </c>
      <c r="AN27" s="170" t="s">
        <v>562</v>
      </c>
      <c r="AO27" s="170" t="s">
        <v>562</v>
      </c>
      <c r="AP27" s="170" t="s">
        <v>562</v>
      </c>
      <c r="AQ27" s="170" t="s">
        <v>562</v>
      </c>
      <c r="AR27" s="170" t="s">
        <v>562</v>
      </c>
      <c r="AS27" s="170" t="s">
        <v>562</v>
      </c>
      <c r="AT27" s="170" t="s">
        <v>562</v>
      </c>
      <c r="AU27" s="170" t="s">
        <v>562</v>
      </c>
      <c r="AV27" s="170" t="s">
        <v>562</v>
      </c>
      <c r="AW27" s="170" t="s">
        <v>562</v>
      </c>
      <c r="AX27" s="170" t="s">
        <v>562</v>
      </c>
      <c r="AY27" s="170" t="s">
        <v>562</v>
      </c>
      <c r="AZ27" s="170" t="s">
        <v>562</v>
      </c>
      <c r="BA27" s="170" t="s">
        <v>562</v>
      </c>
      <c r="BB27" s="170" t="s">
        <v>562</v>
      </c>
      <c r="BC27" s="170" t="s">
        <v>562</v>
      </c>
      <c r="BD27" s="170" t="s">
        <v>562</v>
      </c>
      <c r="BE27" s="170" t="s">
        <v>562</v>
      </c>
      <c r="BF27" s="170" t="s">
        <v>562</v>
      </c>
      <c r="BG27" s="170" t="s">
        <v>562</v>
      </c>
      <c r="BH27" s="170" t="s">
        <v>562</v>
      </c>
      <c r="BI27" s="170" t="s">
        <v>562</v>
      </c>
      <c r="BJ27" s="170" t="s">
        <v>562</v>
      </c>
      <c r="BK27" s="170" t="s">
        <v>562</v>
      </c>
      <c r="BL27" s="170" t="s">
        <v>562</v>
      </c>
      <c r="BM27" s="170" t="s">
        <v>562</v>
      </c>
      <c r="BN27" s="170" t="s">
        <v>562</v>
      </c>
      <c r="BO27" s="170" t="s">
        <v>562</v>
      </c>
      <c r="BP27" s="170" t="s">
        <v>562</v>
      </c>
      <c r="BQ27" s="170" t="s">
        <v>562</v>
      </c>
      <c r="BR27" s="170" t="s">
        <v>562</v>
      </c>
      <c r="BS27" s="170" t="s">
        <v>562</v>
      </c>
      <c r="BT27" s="170" t="s">
        <v>562</v>
      </c>
      <c r="BU27" s="170" t="s">
        <v>562</v>
      </c>
      <c r="BV27" s="170" t="s">
        <v>562</v>
      </c>
      <c r="BW27" s="170" t="s">
        <v>562</v>
      </c>
      <c r="BX27" s="170" t="s">
        <v>562</v>
      </c>
      <c r="BY27" s="170" t="s">
        <v>562</v>
      </c>
      <c r="BZ27" s="170" t="s">
        <v>562</v>
      </c>
      <c r="CA27" s="170" t="s">
        <v>562</v>
      </c>
      <c r="CB27" s="170" t="s">
        <v>562</v>
      </c>
      <c r="CC27" s="170" t="s">
        <v>562</v>
      </c>
      <c r="CD27" s="170" t="s">
        <v>562</v>
      </c>
      <c r="CE27" s="170" t="s">
        <v>562</v>
      </c>
      <c r="CF27" s="170" t="s">
        <v>562</v>
      </c>
      <c r="CG27" s="170" t="s">
        <v>562</v>
      </c>
      <c r="CH27" s="170" t="s">
        <v>562</v>
      </c>
      <c r="CI27" s="170" t="s">
        <v>562</v>
      </c>
      <c r="CJ27" s="170" t="s">
        <v>562</v>
      </c>
      <c r="CK27" s="170" t="s">
        <v>562</v>
      </c>
      <c r="CL27" s="170" t="s">
        <v>562</v>
      </c>
      <c r="CM27" s="170" t="s">
        <v>562</v>
      </c>
      <c r="CN27" s="170" t="s">
        <v>562</v>
      </c>
      <c r="CO27" s="170" t="s">
        <v>562</v>
      </c>
      <c r="CP27" s="170" t="s">
        <v>562</v>
      </c>
      <c r="CQ27" s="170" t="s">
        <v>562</v>
      </c>
      <c r="CR27" s="170" t="s">
        <v>562</v>
      </c>
      <c r="CS27" s="170" t="s">
        <v>562</v>
      </c>
      <c r="CT27" s="170" t="s">
        <v>562</v>
      </c>
      <c r="CU27" s="170" t="s">
        <v>562</v>
      </c>
      <c r="CV27" s="170" t="s">
        <v>562</v>
      </c>
      <c r="CW27" s="170" t="s">
        <v>562</v>
      </c>
      <c r="CX27" s="170" t="s">
        <v>562</v>
      </c>
      <c r="CY27" s="170" t="s">
        <v>562</v>
      </c>
      <c r="CZ27" s="170" t="s">
        <v>562</v>
      </c>
      <c r="DA27" s="170" t="s">
        <v>562</v>
      </c>
      <c r="DB27" s="170" t="s">
        <v>562</v>
      </c>
      <c r="DC27" s="170" t="s">
        <v>562</v>
      </c>
      <c r="DD27" s="170" t="s">
        <v>562</v>
      </c>
      <c r="DE27" s="170" t="s">
        <v>562</v>
      </c>
      <c r="DF27" s="170" t="s">
        <v>562</v>
      </c>
      <c r="DG27" s="170" t="s">
        <v>562</v>
      </c>
      <c r="DH27" s="170" t="s">
        <v>562</v>
      </c>
      <c r="DI27" s="170" t="s">
        <v>562</v>
      </c>
      <c r="DJ27" s="170" t="s">
        <v>562</v>
      </c>
      <c r="DK27" s="170" t="s">
        <v>562</v>
      </c>
      <c r="DL27" s="170" t="s">
        <v>562</v>
      </c>
      <c r="DM27" s="170" t="s">
        <v>562</v>
      </c>
      <c r="DN27" s="170" t="s">
        <v>562</v>
      </c>
      <c r="DO27" s="170" t="s">
        <v>562</v>
      </c>
      <c r="DP27" s="170" t="s">
        <v>562</v>
      </c>
    </row>
    <row r="28" spans="1:120" s="60" customFormat="1" ht="56.25" customHeight="1" x14ac:dyDescent="0.25">
      <c r="A28" s="16" t="s">
        <v>477</v>
      </c>
      <c r="B28" s="21" t="s">
        <v>485</v>
      </c>
      <c r="C28" s="63" t="s">
        <v>129</v>
      </c>
      <c r="D28" s="63" t="s">
        <v>562</v>
      </c>
      <c r="E28" s="63" t="s">
        <v>562</v>
      </c>
      <c r="F28" s="63" t="s">
        <v>562</v>
      </c>
      <c r="G28" s="63" t="s">
        <v>562</v>
      </c>
      <c r="H28" s="63" t="s">
        <v>562</v>
      </c>
      <c r="I28" s="63" t="s">
        <v>562</v>
      </c>
      <c r="J28" s="63" t="s">
        <v>562</v>
      </c>
      <c r="K28" s="63" t="s">
        <v>562</v>
      </c>
      <c r="L28" s="63" t="s">
        <v>562</v>
      </c>
      <c r="M28" s="63" t="s">
        <v>562</v>
      </c>
      <c r="N28" s="63" t="s">
        <v>562</v>
      </c>
      <c r="O28" s="63" t="s">
        <v>562</v>
      </c>
      <c r="P28" s="63" t="s">
        <v>562</v>
      </c>
      <c r="Q28" s="63" t="s">
        <v>562</v>
      </c>
      <c r="R28" s="65" t="s">
        <v>562</v>
      </c>
      <c r="S28" s="65" t="s">
        <v>562</v>
      </c>
      <c r="T28" s="65" t="s">
        <v>562</v>
      </c>
      <c r="U28" s="65" t="s">
        <v>562</v>
      </c>
      <c r="V28" s="65" t="s">
        <v>562</v>
      </c>
      <c r="W28" s="65" t="s">
        <v>562</v>
      </c>
      <c r="X28" s="65" t="s">
        <v>562</v>
      </c>
      <c r="Y28" s="65" t="s">
        <v>562</v>
      </c>
      <c r="Z28" s="65" t="s">
        <v>562</v>
      </c>
      <c r="AA28" s="65" t="s">
        <v>562</v>
      </c>
      <c r="AB28" s="65" t="s">
        <v>562</v>
      </c>
      <c r="AC28" s="65" t="s">
        <v>562</v>
      </c>
      <c r="AD28" s="65" t="s">
        <v>562</v>
      </c>
      <c r="AE28" s="65" t="s">
        <v>562</v>
      </c>
      <c r="AF28" s="65" t="s">
        <v>562</v>
      </c>
      <c r="AG28" s="65" t="s">
        <v>562</v>
      </c>
      <c r="AH28" s="65" t="s">
        <v>562</v>
      </c>
      <c r="AI28" s="65" t="s">
        <v>562</v>
      </c>
      <c r="AJ28" s="65" t="s">
        <v>562</v>
      </c>
      <c r="AK28" s="102" t="str">
        <f>'2'!Y26</f>
        <v>1,061216</v>
      </c>
      <c r="AL28" s="65" t="s">
        <v>562</v>
      </c>
      <c r="AM28" s="65" t="s">
        <v>562</v>
      </c>
      <c r="AN28" s="65" t="s">
        <v>293</v>
      </c>
      <c r="AO28" s="65" t="s">
        <v>562</v>
      </c>
      <c r="AP28" s="65" t="s">
        <v>562</v>
      </c>
      <c r="AQ28" s="65" t="s">
        <v>562</v>
      </c>
      <c r="AR28" s="65" t="s">
        <v>562</v>
      </c>
      <c r="AS28" s="65" t="s">
        <v>562</v>
      </c>
      <c r="AT28" s="65" t="s">
        <v>562</v>
      </c>
      <c r="AU28" s="65" t="s">
        <v>562</v>
      </c>
      <c r="AV28" s="65" t="s">
        <v>562</v>
      </c>
      <c r="AW28" s="65" t="s">
        <v>562</v>
      </c>
      <c r="AX28" s="65" t="s">
        <v>562</v>
      </c>
      <c r="AY28" s="103" t="str">
        <f>'2'!AA26</f>
        <v>1,103665</v>
      </c>
      <c r="AZ28" s="65" t="s">
        <v>562</v>
      </c>
      <c r="BA28" s="65" t="s">
        <v>562</v>
      </c>
      <c r="BB28" s="65" t="s">
        <v>293</v>
      </c>
      <c r="BC28" s="65" t="s">
        <v>562</v>
      </c>
      <c r="BD28" s="65" t="s">
        <v>562</v>
      </c>
      <c r="BE28" s="65" t="s">
        <v>562</v>
      </c>
      <c r="BF28" s="65" t="s">
        <v>562</v>
      </c>
      <c r="BG28" s="65" t="s">
        <v>562</v>
      </c>
      <c r="BH28" s="65" t="s">
        <v>562</v>
      </c>
      <c r="BI28" s="65" t="s">
        <v>562</v>
      </c>
      <c r="BJ28" s="65" t="s">
        <v>562</v>
      </c>
      <c r="BK28" s="65" t="s">
        <v>562</v>
      </c>
      <c r="BL28" s="103" t="s">
        <v>562</v>
      </c>
      <c r="BM28" s="103" t="str">
        <f>'2'!AC26</f>
        <v>6,414586</v>
      </c>
      <c r="BN28" s="65" t="s">
        <v>562</v>
      </c>
      <c r="BO28" s="65" t="s">
        <v>562</v>
      </c>
      <c r="BP28" s="65" t="s">
        <v>293</v>
      </c>
      <c r="BQ28" s="65" t="s">
        <v>562</v>
      </c>
      <c r="BR28" s="65" t="s">
        <v>562</v>
      </c>
      <c r="BS28" s="65" t="s">
        <v>562</v>
      </c>
      <c r="BT28" s="65" t="s">
        <v>562</v>
      </c>
      <c r="BU28" s="65" t="s">
        <v>562</v>
      </c>
      <c r="BV28" s="65" t="s">
        <v>562</v>
      </c>
      <c r="BW28" s="65" t="s">
        <v>562</v>
      </c>
      <c r="BX28" s="65" t="s">
        <v>562</v>
      </c>
      <c r="BY28" s="65" t="s">
        <v>562</v>
      </c>
      <c r="BZ28" s="65" t="s">
        <v>562</v>
      </c>
      <c r="CA28" s="103" t="str">
        <f>'2'!AE26</f>
        <v>2,217677</v>
      </c>
      <c r="CB28" s="65" t="s">
        <v>562</v>
      </c>
      <c r="CC28" s="65" t="s">
        <v>562</v>
      </c>
      <c r="CD28" s="65" t="s">
        <v>415</v>
      </c>
      <c r="CE28" s="65" t="s">
        <v>562</v>
      </c>
      <c r="CF28" s="65" t="s">
        <v>562</v>
      </c>
      <c r="CG28" s="65" t="s">
        <v>562</v>
      </c>
      <c r="CH28" s="65" t="s">
        <v>562</v>
      </c>
      <c r="CI28" s="65" t="s">
        <v>562</v>
      </c>
      <c r="CJ28" s="65" t="s">
        <v>562</v>
      </c>
      <c r="CK28" s="65" t="s">
        <v>562</v>
      </c>
      <c r="CL28" s="65" t="s">
        <v>562</v>
      </c>
      <c r="CM28" s="65" t="s">
        <v>562</v>
      </c>
      <c r="CN28" s="65" t="s">
        <v>562</v>
      </c>
      <c r="CO28" s="103" t="str">
        <f>'2'!AG26</f>
        <v>11,123396</v>
      </c>
      <c r="CP28" s="65" t="s">
        <v>562</v>
      </c>
      <c r="CQ28" s="65" t="s">
        <v>562</v>
      </c>
      <c r="CR28" s="65" t="s">
        <v>417</v>
      </c>
      <c r="CS28" s="65" t="s">
        <v>562</v>
      </c>
      <c r="CT28" s="65" t="s">
        <v>562</v>
      </c>
      <c r="CU28" s="65" t="s">
        <v>562</v>
      </c>
      <c r="CV28" s="65" t="s">
        <v>562</v>
      </c>
      <c r="CW28" s="65" t="s">
        <v>562</v>
      </c>
      <c r="CX28" s="65" t="s">
        <v>562</v>
      </c>
      <c r="CY28" s="65" t="s">
        <v>562</v>
      </c>
      <c r="CZ28" s="65" t="s">
        <v>562</v>
      </c>
      <c r="DA28" s="65" t="s">
        <v>562</v>
      </c>
      <c r="DB28" s="65" t="s">
        <v>562</v>
      </c>
      <c r="DC28" s="103">
        <f>AK28+AY28+BM28+CA28+CO28</f>
        <v>21.920539999999999</v>
      </c>
      <c r="DD28" s="106" t="s">
        <v>562</v>
      </c>
      <c r="DE28" s="106" t="s">
        <v>562</v>
      </c>
      <c r="DF28" s="106">
        <f>AN28+BB28+BP28+CD28+CR28</f>
        <v>13</v>
      </c>
      <c r="DG28" s="106" t="s">
        <v>562</v>
      </c>
      <c r="DH28" s="106" t="s">
        <v>562</v>
      </c>
      <c r="DI28" s="106" t="s">
        <v>562</v>
      </c>
      <c r="DJ28" s="106" t="s">
        <v>562</v>
      </c>
      <c r="DK28" s="106" t="s">
        <v>562</v>
      </c>
      <c r="DL28" s="106" t="s">
        <v>562</v>
      </c>
      <c r="DM28" s="106" t="s">
        <v>562</v>
      </c>
      <c r="DN28" s="106" t="s">
        <v>562</v>
      </c>
      <c r="DO28" s="106" t="s">
        <v>562</v>
      </c>
      <c r="DP28" s="106" t="s">
        <v>562</v>
      </c>
    </row>
    <row r="29" spans="1:120" s="60" customFormat="1" ht="68.25" customHeight="1" x14ac:dyDescent="0.25">
      <c r="A29" s="141" t="s">
        <v>486</v>
      </c>
      <c r="B29" s="142" t="s">
        <v>487</v>
      </c>
      <c r="C29" s="143" t="s">
        <v>562</v>
      </c>
      <c r="D29" s="143" t="s">
        <v>562</v>
      </c>
      <c r="E29" s="143" t="s">
        <v>562</v>
      </c>
      <c r="F29" s="143" t="s">
        <v>562</v>
      </c>
      <c r="G29" s="143" t="s">
        <v>562</v>
      </c>
      <c r="H29" s="143" t="s">
        <v>562</v>
      </c>
      <c r="I29" s="143" t="s">
        <v>562</v>
      </c>
      <c r="J29" s="143" t="s">
        <v>562</v>
      </c>
      <c r="K29" s="143" t="s">
        <v>562</v>
      </c>
      <c r="L29" s="143" t="s">
        <v>562</v>
      </c>
      <c r="M29" s="143" t="s">
        <v>562</v>
      </c>
      <c r="N29" s="143" t="s">
        <v>562</v>
      </c>
      <c r="O29" s="143" t="s">
        <v>562</v>
      </c>
      <c r="P29" s="143" t="s">
        <v>562</v>
      </c>
      <c r="Q29" s="143" t="s">
        <v>562</v>
      </c>
      <c r="R29" s="143" t="s">
        <v>562</v>
      </c>
      <c r="S29" s="143" t="s">
        <v>562</v>
      </c>
      <c r="T29" s="143" t="s">
        <v>562</v>
      </c>
      <c r="U29" s="143" t="s">
        <v>562</v>
      </c>
      <c r="V29" s="143" t="s">
        <v>562</v>
      </c>
      <c r="W29" s="143" t="s">
        <v>562</v>
      </c>
      <c r="X29" s="143" t="s">
        <v>562</v>
      </c>
      <c r="Y29" s="143" t="s">
        <v>562</v>
      </c>
      <c r="Z29" s="143" t="s">
        <v>562</v>
      </c>
      <c r="AA29" s="143" t="s">
        <v>562</v>
      </c>
      <c r="AB29" s="143" t="s">
        <v>562</v>
      </c>
      <c r="AC29" s="143" t="s">
        <v>562</v>
      </c>
      <c r="AD29" s="143" t="s">
        <v>562</v>
      </c>
      <c r="AE29" s="143" t="s">
        <v>562</v>
      </c>
      <c r="AF29" s="143" t="s">
        <v>562</v>
      </c>
      <c r="AG29" s="143" t="s">
        <v>562</v>
      </c>
      <c r="AH29" s="143" t="s">
        <v>562</v>
      </c>
      <c r="AI29" s="143" t="s">
        <v>562</v>
      </c>
      <c r="AJ29" s="143" t="s">
        <v>562</v>
      </c>
      <c r="AK29" s="143" t="s">
        <v>562</v>
      </c>
      <c r="AL29" s="143" t="s">
        <v>562</v>
      </c>
      <c r="AM29" s="143" t="s">
        <v>562</v>
      </c>
      <c r="AN29" s="143" t="s">
        <v>562</v>
      </c>
      <c r="AO29" s="143" t="s">
        <v>562</v>
      </c>
      <c r="AP29" s="143" t="s">
        <v>562</v>
      </c>
      <c r="AQ29" s="143" t="s">
        <v>562</v>
      </c>
      <c r="AR29" s="143" t="s">
        <v>562</v>
      </c>
      <c r="AS29" s="143" t="s">
        <v>562</v>
      </c>
      <c r="AT29" s="143" t="s">
        <v>562</v>
      </c>
      <c r="AU29" s="143" t="s">
        <v>562</v>
      </c>
      <c r="AV29" s="143" t="s">
        <v>562</v>
      </c>
      <c r="AW29" s="143" t="s">
        <v>562</v>
      </c>
      <c r="AX29" s="143" t="s">
        <v>562</v>
      </c>
      <c r="AY29" s="143" t="s">
        <v>562</v>
      </c>
      <c r="AZ29" s="143" t="s">
        <v>562</v>
      </c>
      <c r="BA29" s="143" t="s">
        <v>562</v>
      </c>
      <c r="BB29" s="143" t="s">
        <v>562</v>
      </c>
      <c r="BC29" s="143" t="s">
        <v>562</v>
      </c>
      <c r="BD29" s="143" t="s">
        <v>562</v>
      </c>
      <c r="BE29" s="143" t="s">
        <v>562</v>
      </c>
      <c r="BF29" s="143" t="s">
        <v>562</v>
      </c>
      <c r="BG29" s="143" t="s">
        <v>562</v>
      </c>
      <c r="BH29" s="143" t="s">
        <v>562</v>
      </c>
      <c r="BI29" s="143" t="s">
        <v>562</v>
      </c>
      <c r="BJ29" s="143" t="s">
        <v>562</v>
      </c>
      <c r="BK29" s="143" t="s">
        <v>562</v>
      </c>
      <c r="BL29" s="143" t="s">
        <v>562</v>
      </c>
      <c r="BM29" s="143" t="s">
        <v>562</v>
      </c>
      <c r="BN29" s="143" t="s">
        <v>562</v>
      </c>
      <c r="BO29" s="143" t="s">
        <v>562</v>
      </c>
      <c r="BP29" s="143" t="s">
        <v>562</v>
      </c>
      <c r="BQ29" s="143" t="s">
        <v>562</v>
      </c>
      <c r="BR29" s="143" t="s">
        <v>562</v>
      </c>
      <c r="BS29" s="143" t="s">
        <v>562</v>
      </c>
      <c r="BT29" s="143" t="s">
        <v>562</v>
      </c>
      <c r="BU29" s="143" t="s">
        <v>562</v>
      </c>
      <c r="BV29" s="143" t="s">
        <v>562</v>
      </c>
      <c r="BW29" s="143" t="s">
        <v>562</v>
      </c>
      <c r="BX29" s="143" t="s">
        <v>562</v>
      </c>
      <c r="BY29" s="143" t="s">
        <v>562</v>
      </c>
      <c r="BZ29" s="143" t="s">
        <v>562</v>
      </c>
      <c r="CA29" s="143" t="s">
        <v>562</v>
      </c>
      <c r="CB29" s="143" t="s">
        <v>562</v>
      </c>
      <c r="CC29" s="143" t="s">
        <v>562</v>
      </c>
      <c r="CD29" s="143" t="s">
        <v>562</v>
      </c>
      <c r="CE29" s="143" t="s">
        <v>562</v>
      </c>
      <c r="CF29" s="143" t="s">
        <v>562</v>
      </c>
      <c r="CG29" s="143" t="s">
        <v>562</v>
      </c>
      <c r="CH29" s="143" t="s">
        <v>562</v>
      </c>
      <c r="CI29" s="143" t="s">
        <v>562</v>
      </c>
      <c r="CJ29" s="143" t="s">
        <v>562</v>
      </c>
      <c r="CK29" s="143" t="s">
        <v>562</v>
      </c>
      <c r="CL29" s="143" t="s">
        <v>562</v>
      </c>
      <c r="CM29" s="143" t="s">
        <v>562</v>
      </c>
      <c r="CN29" s="143" t="s">
        <v>562</v>
      </c>
      <c r="CO29" s="143" t="s">
        <v>562</v>
      </c>
      <c r="CP29" s="143" t="s">
        <v>562</v>
      </c>
      <c r="CQ29" s="143" t="s">
        <v>562</v>
      </c>
      <c r="CR29" s="143" t="s">
        <v>562</v>
      </c>
      <c r="CS29" s="143" t="s">
        <v>562</v>
      </c>
      <c r="CT29" s="143" t="s">
        <v>562</v>
      </c>
      <c r="CU29" s="143" t="s">
        <v>562</v>
      </c>
      <c r="CV29" s="143" t="s">
        <v>562</v>
      </c>
      <c r="CW29" s="143" t="s">
        <v>562</v>
      </c>
      <c r="CX29" s="143" t="s">
        <v>562</v>
      </c>
      <c r="CY29" s="143" t="s">
        <v>562</v>
      </c>
      <c r="CZ29" s="143" t="s">
        <v>562</v>
      </c>
      <c r="DA29" s="143" t="s">
        <v>562</v>
      </c>
      <c r="DB29" s="143" t="s">
        <v>562</v>
      </c>
      <c r="DC29" s="143" t="s">
        <v>562</v>
      </c>
      <c r="DD29" s="143" t="s">
        <v>562</v>
      </c>
      <c r="DE29" s="143" t="s">
        <v>562</v>
      </c>
      <c r="DF29" s="143" t="s">
        <v>562</v>
      </c>
      <c r="DG29" s="143" t="s">
        <v>562</v>
      </c>
      <c r="DH29" s="143" t="s">
        <v>562</v>
      </c>
      <c r="DI29" s="143" t="s">
        <v>562</v>
      </c>
      <c r="DJ29" s="143" t="s">
        <v>562</v>
      </c>
      <c r="DK29" s="143" t="s">
        <v>562</v>
      </c>
      <c r="DL29" s="143" t="s">
        <v>562</v>
      </c>
      <c r="DM29" s="143" t="s">
        <v>562</v>
      </c>
      <c r="DN29" s="143" t="s">
        <v>562</v>
      </c>
      <c r="DO29" s="143" t="s">
        <v>562</v>
      </c>
      <c r="DP29" s="143" t="s">
        <v>562</v>
      </c>
    </row>
    <row r="30" spans="1:120" s="60" customFormat="1" ht="60.75" customHeight="1" x14ac:dyDescent="0.25">
      <c r="A30" s="16" t="s">
        <v>486</v>
      </c>
      <c r="B30" s="21" t="s">
        <v>488</v>
      </c>
      <c r="C30" s="17" t="s">
        <v>130</v>
      </c>
      <c r="D30" s="63" t="s">
        <v>562</v>
      </c>
      <c r="E30" s="63" t="s">
        <v>562</v>
      </c>
      <c r="F30" s="63" t="s">
        <v>562</v>
      </c>
      <c r="G30" s="63" t="s">
        <v>562</v>
      </c>
      <c r="H30" s="63" t="s">
        <v>562</v>
      </c>
      <c r="I30" s="63" t="s">
        <v>562</v>
      </c>
      <c r="J30" s="63" t="s">
        <v>562</v>
      </c>
      <c r="K30" s="63" t="s">
        <v>562</v>
      </c>
      <c r="L30" s="63" t="s">
        <v>562</v>
      </c>
      <c r="M30" s="63" t="s">
        <v>562</v>
      </c>
      <c r="N30" s="63" t="s">
        <v>562</v>
      </c>
      <c r="O30" s="63" t="s">
        <v>562</v>
      </c>
      <c r="P30" s="63" t="s">
        <v>562</v>
      </c>
      <c r="Q30" s="63" t="s">
        <v>562</v>
      </c>
      <c r="R30" s="65" t="s">
        <v>562</v>
      </c>
      <c r="S30" s="65" t="s">
        <v>562</v>
      </c>
      <c r="T30" s="65" t="s">
        <v>562</v>
      </c>
      <c r="U30" s="65" t="s">
        <v>562</v>
      </c>
      <c r="V30" s="65" t="s">
        <v>562</v>
      </c>
      <c r="W30" s="65" t="s">
        <v>562</v>
      </c>
      <c r="X30" s="65" t="s">
        <v>562</v>
      </c>
      <c r="Y30" s="65" t="s">
        <v>562</v>
      </c>
      <c r="Z30" s="65" t="s">
        <v>562</v>
      </c>
      <c r="AA30" s="65" t="s">
        <v>562</v>
      </c>
      <c r="AB30" s="65" t="s">
        <v>562</v>
      </c>
      <c r="AC30" s="65" t="s">
        <v>562</v>
      </c>
      <c r="AD30" s="65" t="s">
        <v>562</v>
      </c>
      <c r="AE30" s="65" t="s">
        <v>562</v>
      </c>
      <c r="AF30" s="65" t="s">
        <v>562</v>
      </c>
      <c r="AG30" s="65" t="s">
        <v>562</v>
      </c>
      <c r="AH30" s="65" t="s">
        <v>562</v>
      </c>
      <c r="AI30" s="65" t="s">
        <v>562</v>
      </c>
      <c r="AJ30" s="65" t="s">
        <v>562</v>
      </c>
      <c r="AK30" s="102" t="str">
        <f>'2'!Y28</f>
        <v>32,53677</v>
      </c>
      <c r="AL30" s="65" t="s">
        <v>562</v>
      </c>
      <c r="AM30" s="65" t="s">
        <v>562</v>
      </c>
      <c r="AN30" s="65" t="s">
        <v>556</v>
      </c>
      <c r="AO30" s="65" t="s">
        <v>562</v>
      </c>
      <c r="AP30" s="65" t="s">
        <v>562</v>
      </c>
      <c r="AQ30" s="65" t="s">
        <v>562</v>
      </c>
      <c r="AR30" s="65" t="s">
        <v>562</v>
      </c>
      <c r="AS30" s="65" t="s">
        <v>562</v>
      </c>
      <c r="AT30" s="65" t="s">
        <v>562</v>
      </c>
      <c r="AU30" s="65" t="s">
        <v>562</v>
      </c>
      <c r="AV30" s="65" t="s">
        <v>562</v>
      </c>
      <c r="AW30" s="65" t="s">
        <v>562</v>
      </c>
      <c r="AX30" s="65" t="s">
        <v>562</v>
      </c>
      <c r="AY30" s="103" t="str">
        <f>'2'!AA28</f>
        <v>26,21606</v>
      </c>
      <c r="AZ30" s="65" t="s">
        <v>562</v>
      </c>
      <c r="BA30" s="65" t="s">
        <v>562</v>
      </c>
      <c r="BB30" s="65" t="s">
        <v>558</v>
      </c>
      <c r="BC30" s="65" t="s">
        <v>562</v>
      </c>
      <c r="BD30" s="65" t="s">
        <v>562</v>
      </c>
      <c r="BE30" s="65" t="s">
        <v>562</v>
      </c>
      <c r="BF30" s="65" t="s">
        <v>562</v>
      </c>
      <c r="BG30" s="65" t="s">
        <v>562</v>
      </c>
      <c r="BH30" s="65" t="s">
        <v>562</v>
      </c>
      <c r="BI30" s="65" t="s">
        <v>562</v>
      </c>
      <c r="BJ30" s="65" t="s">
        <v>562</v>
      </c>
      <c r="BK30" s="65" t="s">
        <v>562</v>
      </c>
      <c r="BL30" s="103" t="s">
        <v>562</v>
      </c>
      <c r="BM30" s="103">
        <v>8.8992900000000006</v>
      </c>
      <c r="BN30" s="65" t="s">
        <v>562</v>
      </c>
      <c r="BO30" s="65" t="s">
        <v>562</v>
      </c>
      <c r="BP30" s="65" t="s">
        <v>417</v>
      </c>
      <c r="BQ30" s="65" t="s">
        <v>562</v>
      </c>
      <c r="BR30" s="65" t="s">
        <v>562</v>
      </c>
      <c r="BS30" s="65" t="s">
        <v>562</v>
      </c>
      <c r="BT30" s="65" t="s">
        <v>562</v>
      </c>
      <c r="BU30" s="65" t="s">
        <v>562</v>
      </c>
      <c r="BV30" s="65" t="s">
        <v>562</v>
      </c>
      <c r="BW30" s="65" t="s">
        <v>562</v>
      </c>
      <c r="BX30" s="65" t="s">
        <v>562</v>
      </c>
      <c r="BY30" s="65" t="s">
        <v>562</v>
      </c>
      <c r="BZ30" s="65" t="s">
        <v>562</v>
      </c>
      <c r="CA30" s="103">
        <v>2.73055</v>
      </c>
      <c r="CB30" s="65" t="s">
        <v>562</v>
      </c>
      <c r="CC30" s="65" t="s">
        <v>562</v>
      </c>
      <c r="CD30" s="65" t="s">
        <v>293</v>
      </c>
      <c r="CE30" s="65" t="s">
        <v>562</v>
      </c>
      <c r="CF30" s="65" t="s">
        <v>562</v>
      </c>
      <c r="CG30" s="65" t="s">
        <v>562</v>
      </c>
      <c r="CH30" s="65" t="s">
        <v>562</v>
      </c>
      <c r="CI30" s="65" t="s">
        <v>562</v>
      </c>
      <c r="CJ30" s="65" t="s">
        <v>562</v>
      </c>
      <c r="CK30" s="65" t="s">
        <v>562</v>
      </c>
      <c r="CL30" s="65" t="s">
        <v>562</v>
      </c>
      <c r="CM30" s="65" t="s">
        <v>562</v>
      </c>
      <c r="CN30" s="65" t="s">
        <v>562</v>
      </c>
      <c r="CO30" s="103">
        <v>30.5</v>
      </c>
      <c r="CP30" s="65" t="s">
        <v>562</v>
      </c>
      <c r="CQ30" s="65" t="s">
        <v>562</v>
      </c>
      <c r="CR30" s="65" t="s">
        <v>189</v>
      </c>
      <c r="CS30" s="65" t="s">
        <v>562</v>
      </c>
      <c r="CT30" s="65" t="s">
        <v>562</v>
      </c>
      <c r="CU30" s="65" t="s">
        <v>562</v>
      </c>
      <c r="CV30" s="65" t="s">
        <v>562</v>
      </c>
      <c r="CW30" s="65" t="s">
        <v>562</v>
      </c>
      <c r="CX30" s="65" t="s">
        <v>562</v>
      </c>
      <c r="CY30" s="65" t="s">
        <v>562</v>
      </c>
      <c r="CZ30" s="65" t="s">
        <v>562</v>
      </c>
      <c r="DA30" s="65" t="s">
        <v>562</v>
      </c>
      <c r="DB30" s="65" t="s">
        <v>562</v>
      </c>
      <c r="DC30" s="103">
        <f>AK30+AY30+BM30+CA30+CO30</f>
        <v>100.88266999999999</v>
      </c>
      <c r="DD30" s="106" t="s">
        <v>562</v>
      </c>
      <c r="DE30" s="106" t="s">
        <v>562</v>
      </c>
      <c r="DF30" s="106">
        <f>AN30+BB30+BP30+CD30+CR30</f>
        <v>48</v>
      </c>
      <c r="DG30" s="106" t="s">
        <v>562</v>
      </c>
      <c r="DH30" s="106" t="s">
        <v>562</v>
      </c>
      <c r="DI30" s="106" t="s">
        <v>562</v>
      </c>
      <c r="DJ30" s="106" t="s">
        <v>562</v>
      </c>
      <c r="DK30" s="106" t="s">
        <v>562</v>
      </c>
      <c r="DL30" s="106" t="s">
        <v>562</v>
      </c>
      <c r="DM30" s="106" t="s">
        <v>562</v>
      </c>
      <c r="DN30" s="106" t="s">
        <v>562</v>
      </c>
      <c r="DO30" s="106" t="s">
        <v>562</v>
      </c>
      <c r="DP30" s="106" t="s">
        <v>562</v>
      </c>
    </row>
    <row r="31" spans="1:120" s="60" customFormat="1" ht="65.25" customHeight="1" x14ac:dyDescent="0.25">
      <c r="A31" s="14" t="s">
        <v>478</v>
      </c>
      <c r="B31" s="15" t="s">
        <v>91</v>
      </c>
      <c r="C31" s="170" t="s">
        <v>562</v>
      </c>
      <c r="D31" s="170" t="s">
        <v>562</v>
      </c>
      <c r="E31" s="170" t="s">
        <v>562</v>
      </c>
      <c r="F31" s="170" t="s">
        <v>562</v>
      </c>
      <c r="G31" s="170" t="s">
        <v>562</v>
      </c>
      <c r="H31" s="170" t="s">
        <v>562</v>
      </c>
      <c r="I31" s="170" t="s">
        <v>562</v>
      </c>
      <c r="J31" s="170" t="s">
        <v>562</v>
      </c>
      <c r="K31" s="170" t="s">
        <v>562</v>
      </c>
      <c r="L31" s="170" t="s">
        <v>562</v>
      </c>
      <c r="M31" s="170" t="s">
        <v>562</v>
      </c>
      <c r="N31" s="170" t="s">
        <v>562</v>
      </c>
      <c r="O31" s="170" t="s">
        <v>562</v>
      </c>
      <c r="P31" s="170" t="s">
        <v>562</v>
      </c>
      <c r="Q31" s="170" t="s">
        <v>562</v>
      </c>
      <c r="R31" s="170" t="s">
        <v>562</v>
      </c>
      <c r="S31" s="170" t="s">
        <v>562</v>
      </c>
      <c r="T31" s="170" t="s">
        <v>562</v>
      </c>
      <c r="U31" s="170" t="s">
        <v>562</v>
      </c>
      <c r="V31" s="170" t="s">
        <v>562</v>
      </c>
      <c r="W31" s="170" t="s">
        <v>562</v>
      </c>
      <c r="X31" s="170" t="s">
        <v>562</v>
      </c>
      <c r="Y31" s="170" t="s">
        <v>562</v>
      </c>
      <c r="Z31" s="170" t="s">
        <v>562</v>
      </c>
      <c r="AA31" s="170" t="s">
        <v>562</v>
      </c>
      <c r="AB31" s="170" t="s">
        <v>562</v>
      </c>
      <c r="AC31" s="170" t="s">
        <v>562</v>
      </c>
      <c r="AD31" s="170" t="s">
        <v>562</v>
      </c>
      <c r="AE31" s="170" t="s">
        <v>562</v>
      </c>
      <c r="AF31" s="170" t="s">
        <v>562</v>
      </c>
      <c r="AG31" s="170" t="s">
        <v>562</v>
      </c>
      <c r="AH31" s="170" t="s">
        <v>562</v>
      </c>
      <c r="AI31" s="170" t="s">
        <v>562</v>
      </c>
      <c r="AJ31" s="170" t="s">
        <v>562</v>
      </c>
      <c r="AK31" s="170" t="s">
        <v>562</v>
      </c>
      <c r="AL31" s="170" t="s">
        <v>562</v>
      </c>
      <c r="AM31" s="170" t="s">
        <v>562</v>
      </c>
      <c r="AN31" s="170" t="s">
        <v>562</v>
      </c>
      <c r="AO31" s="170" t="s">
        <v>562</v>
      </c>
      <c r="AP31" s="170" t="s">
        <v>562</v>
      </c>
      <c r="AQ31" s="170" t="s">
        <v>562</v>
      </c>
      <c r="AR31" s="170" t="s">
        <v>562</v>
      </c>
      <c r="AS31" s="170" t="s">
        <v>562</v>
      </c>
      <c r="AT31" s="170" t="s">
        <v>562</v>
      </c>
      <c r="AU31" s="170" t="s">
        <v>562</v>
      </c>
      <c r="AV31" s="170" t="s">
        <v>562</v>
      </c>
      <c r="AW31" s="170" t="s">
        <v>562</v>
      </c>
      <c r="AX31" s="170" t="s">
        <v>562</v>
      </c>
      <c r="AY31" s="170" t="s">
        <v>562</v>
      </c>
      <c r="AZ31" s="170" t="s">
        <v>562</v>
      </c>
      <c r="BA31" s="170" t="s">
        <v>562</v>
      </c>
      <c r="BB31" s="170" t="s">
        <v>562</v>
      </c>
      <c r="BC31" s="170" t="s">
        <v>562</v>
      </c>
      <c r="BD31" s="170" t="s">
        <v>562</v>
      </c>
      <c r="BE31" s="170" t="s">
        <v>562</v>
      </c>
      <c r="BF31" s="170" t="s">
        <v>562</v>
      </c>
      <c r="BG31" s="170" t="s">
        <v>562</v>
      </c>
      <c r="BH31" s="170" t="s">
        <v>562</v>
      </c>
      <c r="BI31" s="170" t="s">
        <v>562</v>
      </c>
      <c r="BJ31" s="170" t="s">
        <v>562</v>
      </c>
      <c r="BK31" s="170" t="s">
        <v>562</v>
      </c>
      <c r="BL31" s="170" t="s">
        <v>562</v>
      </c>
      <c r="BM31" s="170" t="s">
        <v>562</v>
      </c>
      <c r="BN31" s="170" t="s">
        <v>562</v>
      </c>
      <c r="BO31" s="170" t="s">
        <v>562</v>
      </c>
      <c r="BP31" s="170" t="s">
        <v>562</v>
      </c>
      <c r="BQ31" s="170" t="s">
        <v>562</v>
      </c>
      <c r="BR31" s="170" t="s">
        <v>562</v>
      </c>
      <c r="BS31" s="170" t="s">
        <v>562</v>
      </c>
      <c r="BT31" s="170" t="s">
        <v>562</v>
      </c>
      <c r="BU31" s="170" t="s">
        <v>562</v>
      </c>
      <c r="BV31" s="170" t="s">
        <v>562</v>
      </c>
      <c r="BW31" s="170" t="s">
        <v>562</v>
      </c>
      <c r="BX31" s="170" t="s">
        <v>562</v>
      </c>
      <c r="BY31" s="170" t="s">
        <v>562</v>
      </c>
      <c r="BZ31" s="170" t="s">
        <v>562</v>
      </c>
      <c r="CA31" s="170" t="s">
        <v>562</v>
      </c>
      <c r="CB31" s="170" t="s">
        <v>562</v>
      </c>
      <c r="CC31" s="170" t="s">
        <v>562</v>
      </c>
      <c r="CD31" s="170" t="s">
        <v>562</v>
      </c>
      <c r="CE31" s="170" t="s">
        <v>562</v>
      </c>
      <c r="CF31" s="170" t="s">
        <v>562</v>
      </c>
      <c r="CG31" s="170" t="s">
        <v>562</v>
      </c>
      <c r="CH31" s="170" t="s">
        <v>562</v>
      </c>
      <c r="CI31" s="170" t="s">
        <v>562</v>
      </c>
      <c r="CJ31" s="170" t="s">
        <v>562</v>
      </c>
      <c r="CK31" s="170" t="s">
        <v>562</v>
      </c>
      <c r="CL31" s="170" t="s">
        <v>562</v>
      </c>
      <c r="CM31" s="170" t="s">
        <v>562</v>
      </c>
      <c r="CN31" s="170" t="s">
        <v>562</v>
      </c>
      <c r="CO31" s="170" t="s">
        <v>562</v>
      </c>
      <c r="CP31" s="170" t="s">
        <v>562</v>
      </c>
      <c r="CQ31" s="170" t="s">
        <v>562</v>
      </c>
      <c r="CR31" s="170" t="s">
        <v>562</v>
      </c>
      <c r="CS31" s="170" t="s">
        <v>562</v>
      </c>
      <c r="CT31" s="170" t="s">
        <v>562</v>
      </c>
      <c r="CU31" s="170" t="s">
        <v>562</v>
      </c>
      <c r="CV31" s="170" t="s">
        <v>562</v>
      </c>
      <c r="CW31" s="170" t="s">
        <v>562</v>
      </c>
      <c r="CX31" s="170" t="s">
        <v>562</v>
      </c>
      <c r="CY31" s="170" t="s">
        <v>562</v>
      </c>
      <c r="CZ31" s="170" t="s">
        <v>562</v>
      </c>
      <c r="DA31" s="170" t="s">
        <v>562</v>
      </c>
      <c r="DB31" s="170" t="s">
        <v>562</v>
      </c>
      <c r="DC31" s="170" t="s">
        <v>562</v>
      </c>
      <c r="DD31" s="170" t="s">
        <v>562</v>
      </c>
      <c r="DE31" s="170" t="s">
        <v>562</v>
      </c>
      <c r="DF31" s="170" t="s">
        <v>562</v>
      </c>
      <c r="DG31" s="170" t="s">
        <v>562</v>
      </c>
      <c r="DH31" s="170" t="s">
        <v>562</v>
      </c>
      <c r="DI31" s="170" t="s">
        <v>562</v>
      </c>
      <c r="DJ31" s="170" t="s">
        <v>562</v>
      </c>
      <c r="DK31" s="170" t="s">
        <v>562</v>
      </c>
      <c r="DL31" s="170" t="s">
        <v>562</v>
      </c>
      <c r="DM31" s="170" t="s">
        <v>562</v>
      </c>
      <c r="DN31" s="170" t="s">
        <v>562</v>
      </c>
      <c r="DO31" s="170" t="s">
        <v>562</v>
      </c>
      <c r="DP31" s="170" t="s">
        <v>562</v>
      </c>
    </row>
    <row r="32" spans="1:120" s="60" customFormat="1" ht="58.5" customHeight="1" x14ac:dyDescent="0.25">
      <c r="A32" s="16" t="s">
        <v>478</v>
      </c>
      <c r="B32" s="21" t="s">
        <v>489</v>
      </c>
      <c r="C32" s="63" t="s">
        <v>131</v>
      </c>
      <c r="D32" s="63" t="s">
        <v>562</v>
      </c>
      <c r="E32" s="63" t="s">
        <v>562</v>
      </c>
      <c r="F32" s="63" t="s">
        <v>562</v>
      </c>
      <c r="G32" s="63" t="s">
        <v>562</v>
      </c>
      <c r="H32" s="63" t="s">
        <v>562</v>
      </c>
      <c r="I32" s="63" t="s">
        <v>562</v>
      </c>
      <c r="J32" s="63" t="s">
        <v>562</v>
      </c>
      <c r="K32" s="63" t="s">
        <v>562</v>
      </c>
      <c r="L32" s="63" t="s">
        <v>562</v>
      </c>
      <c r="M32" s="63" t="s">
        <v>562</v>
      </c>
      <c r="N32" s="63" t="s">
        <v>562</v>
      </c>
      <c r="O32" s="63" t="s">
        <v>562</v>
      </c>
      <c r="P32" s="63" t="s">
        <v>562</v>
      </c>
      <c r="Q32" s="63" t="s">
        <v>562</v>
      </c>
      <c r="R32" s="65" t="s">
        <v>562</v>
      </c>
      <c r="S32" s="65" t="s">
        <v>562</v>
      </c>
      <c r="T32" s="65" t="s">
        <v>562</v>
      </c>
      <c r="U32" s="65" t="s">
        <v>562</v>
      </c>
      <c r="V32" s="65" t="s">
        <v>562</v>
      </c>
      <c r="W32" s="65" t="s">
        <v>562</v>
      </c>
      <c r="X32" s="65" t="s">
        <v>562</v>
      </c>
      <c r="Y32" s="65" t="s">
        <v>562</v>
      </c>
      <c r="Z32" s="65" t="s">
        <v>562</v>
      </c>
      <c r="AA32" s="65" t="s">
        <v>562</v>
      </c>
      <c r="AB32" s="65" t="s">
        <v>562</v>
      </c>
      <c r="AC32" s="65" t="s">
        <v>562</v>
      </c>
      <c r="AD32" s="65" t="s">
        <v>562</v>
      </c>
      <c r="AE32" s="65" t="s">
        <v>562</v>
      </c>
      <c r="AF32" s="65" t="s">
        <v>562</v>
      </c>
      <c r="AG32" s="65" t="s">
        <v>562</v>
      </c>
      <c r="AH32" s="65" t="s">
        <v>562</v>
      </c>
      <c r="AI32" s="65" t="s">
        <v>562</v>
      </c>
      <c r="AJ32" s="65" t="s">
        <v>562</v>
      </c>
      <c r="AK32" s="102" t="str">
        <f>'2'!Y30</f>
        <v>32,07969</v>
      </c>
      <c r="AL32" s="65" t="s">
        <v>562</v>
      </c>
      <c r="AM32" s="65" t="s">
        <v>562</v>
      </c>
      <c r="AN32" s="65" t="s">
        <v>557</v>
      </c>
      <c r="AO32" s="65" t="s">
        <v>562</v>
      </c>
      <c r="AP32" s="65" t="s">
        <v>562</v>
      </c>
      <c r="AQ32" s="65" t="s">
        <v>562</v>
      </c>
      <c r="AR32" s="65" t="s">
        <v>562</v>
      </c>
      <c r="AS32" s="65" t="s">
        <v>562</v>
      </c>
      <c r="AT32" s="65" t="s">
        <v>562</v>
      </c>
      <c r="AU32" s="65" t="s">
        <v>562</v>
      </c>
      <c r="AV32" s="65" t="s">
        <v>562</v>
      </c>
      <c r="AW32" s="65" t="s">
        <v>562</v>
      </c>
      <c r="AX32" s="65" t="s">
        <v>562</v>
      </c>
      <c r="AY32" s="103" t="str">
        <f>'2'!AA30</f>
        <v>34,95442</v>
      </c>
      <c r="AZ32" s="65" t="s">
        <v>562</v>
      </c>
      <c r="BA32" s="65" t="s">
        <v>562</v>
      </c>
      <c r="BB32" s="65" t="s">
        <v>557</v>
      </c>
      <c r="BC32" s="65" t="s">
        <v>562</v>
      </c>
      <c r="BD32" s="65" t="s">
        <v>562</v>
      </c>
      <c r="BE32" s="65" t="s">
        <v>562</v>
      </c>
      <c r="BF32" s="65" t="s">
        <v>562</v>
      </c>
      <c r="BG32" s="65" t="s">
        <v>562</v>
      </c>
      <c r="BH32" s="65" t="s">
        <v>562</v>
      </c>
      <c r="BI32" s="65" t="s">
        <v>562</v>
      </c>
      <c r="BJ32" s="65" t="s">
        <v>562</v>
      </c>
      <c r="BK32" s="65" t="s">
        <v>562</v>
      </c>
      <c r="BL32" s="65" t="s">
        <v>562</v>
      </c>
      <c r="BM32" s="103" t="str">
        <f>'2'!AC30</f>
        <v>17,95893</v>
      </c>
      <c r="BN32" s="65" t="s">
        <v>562</v>
      </c>
      <c r="BO32" s="65" t="s">
        <v>562</v>
      </c>
      <c r="BP32" s="65" t="s">
        <v>499</v>
      </c>
      <c r="BQ32" s="65" t="s">
        <v>562</v>
      </c>
      <c r="BR32" s="65" t="s">
        <v>562</v>
      </c>
      <c r="BS32" s="65" t="s">
        <v>562</v>
      </c>
      <c r="BT32" s="65" t="s">
        <v>562</v>
      </c>
      <c r="BU32" s="65" t="s">
        <v>562</v>
      </c>
      <c r="BV32" s="65" t="s">
        <v>562</v>
      </c>
      <c r="BW32" s="65" t="s">
        <v>562</v>
      </c>
      <c r="BX32" s="65" t="s">
        <v>562</v>
      </c>
      <c r="BY32" s="65" t="s">
        <v>562</v>
      </c>
      <c r="BZ32" s="65" t="s">
        <v>562</v>
      </c>
      <c r="CA32" s="103" t="str">
        <f>'2'!AE30</f>
        <v>63,00655</v>
      </c>
      <c r="CB32" s="65" t="s">
        <v>562</v>
      </c>
      <c r="CC32" s="65" t="s">
        <v>562</v>
      </c>
      <c r="CD32" s="65" t="s">
        <v>498</v>
      </c>
      <c r="CE32" s="65" t="s">
        <v>562</v>
      </c>
      <c r="CF32" s="65" t="s">
        <v>562</v>
      </c>
      <c r="CG32" s="65" t="s">
        <v>562</v>
      </c>
      <c r="CH32" s="65" t="s">
        <v>562</v>
      </c>
      <c r="CI32" s="65" t="s">
        <v>562</v>
      </c>
      <c r="CJ32" s="65" t="s">
        <v>562</v>
      </c>
      <c r="CK32" s="65" t="s">
        <v>562</v>
      </c>
      <c r="CL32" s="65" t="s">
        <v>562</v>
      </c>
      <c r="CM32" s="65" t="s">
        <v>562</v>
      </c>
      <c r="CN32" s="65" t="s">
        <v>562</v>
      </c>
      <c r="CO32" s="103" t="str">
        <f>'2'!AG30</f>
        <v>53,76552</v>
      </c>
      <c r="CP32" s="65" t="s">
        <v>562</v>
      </c>
      <c r="CQ32" s="65" t="s">
        <v>562</v>
      </c>
      <c r="CR32" s="65" t="s">
        <v>418</v>
      </c>
      <c r="CS32" s="65" t="s">
        <v>562</v>
      </c>
      <c r="CT32" s="65" t="s">
        <v>562</v>
      </c>
      <c r="CU32" s="65" t="s">
        <v>562</v>
      </c>
      <c r="CV32" s="65" t="s">
        <v>562</v>
      </c>
      <c r="CW32" s="65" t="s">
        <v>562</v>
      </c>
      <c r="CX32" s="65" t="s">
        <v>562</v>
      </c>
      <c r="CY32" s="65" t="s">
        <v>562</v>
      </c>
      <c r="CZ32" s="65" t="s">
        <v>562</v>
      </c>
      <c r="DA32" s="65" t="s">
        <v>562</v>
      </c>
      <c r="DB32" s="65" t="s">
        <v>562</v>
      </c>
      <c r="DC32" s="103">
        <f>AK32+AY32+BM32+CA32+CO32</f>
        <v>201.76510999999999</v>
      </c>
      <c r="DD32" s="106" t="s">
        <v>562</v>
      </c>
      <c r="DE32" s="106" t="s">
        <v>562</v>
      </c>
      <c r="DF32" s="106">
        <f>AN32+BB32+BP32+CD32+CR32</f>
        <v>311</v>
      </c>
      <c r="DG32" s="106" t="s">
        <v>562</v>
      </c>
      <c r="DH32" s="106" t="s">
        <v>562</v>
      </c>
      <c r="DI32" s="106" t="s">
        <v>562</v>
      </c>
      <c r="DJ32" s="106" t="s">
        <v>562</v>
      </c>
      <c r="DK32" s="106" t="s">
        <v>562</v>
      </c>
      <c r="DL32" s="106" t="s">
        <v>562</v>
      </c>
      <c r="DM32" s="106" t="s">
        <v>562</v>
      </c>
      <c r="DN32" s="106" t="s">
        <v>562</v>
      </c>
      <c r="DO32" s="106" t="s">
        <v>562</v>
      </c>
      <c r="DP32" s="106" t="s">
        <v>562</v>
      </c>
    </row>
    <row r="33" spans="1:120" s="60" customFormat="1" ht="36" customHeight="1" x14ac:dyDescent="0.25">
      <c r="A33" s="14" t="s">
        <v>479</v>
      </c>
      <c r="B33" s="15" t="s">
        <v>94</v>
      </c>
      <c r="C33" s="170" t="s">
        <v>562</v>
      </c>
      <c r="D33" s="170" t="s">
        <v>562</v>
      </c>
      <c r="E33" s="170" t="s">
        <v>562</v>
      </c>
      <c r="F33" s="170" t="s">
        <v>562</v>
      </c>
      <c r="G33" s="170" t="s">
        <v>562</v>
      </c>
      <c r="H33" s="170" t="s">
        <v>562</v>
      </c>
      <c r="I33" s="170" t="s">
        <v>562</v>
      </c>
      <c r="J33" s="170" t="s">
        <v>562</v>
      </c>
      <c r="K33" s="170" t="s">
        <v>562</v>
      </c>
      <c r="L33" s="170" t="s">
        <v>562</v>
      </c>
      <c r="M33" s="170" t="s">
        <v>562</v>
      </c>
      <c r="N33" s="170" t="s">
        <v>562</v>
      </c>
      <c r="O33" s="170" t="s">
        <v>562</v>
      </c>
      <c r="P33" s="170" t="s">
        <v>562</v>
      </c>
      <c r="Q33" s="170" t="s">
        <v>562</v>
      </c>
      <c r="R33" s="170" t="s">
        <v>562</v>
      </c>
      <c r="S33" s="170" t="s">
        <v>562</v>
      </c>
      <c r="T33" s="170" t="s">
        <v>562</v>
      </c>
      <c r="U33" s="170" t="s">
        <v>562</v>
      </c>
      <c r="V33" s="170" t="s">
        <v>562</v>
      </c>
      <c r="W33" s="170" t="s">
        <v>562</v>
      </c>
      <c r="X33" s="170" t="s">
        <v>562</v>
      </c>
      <c r="Y33" s="170" t="s">
        <v>562</v>
      </c>
      <c r="Z33" s="170" t="s">
        <v>562</v>
      </c>
      <c r="AA33" s="170" t="s">
        <v>562</v>
      </c>
      <c r="AB33" s="170" t="s">
        <v>562</v>
      </c>
      <c r="AC33" s="170" t="s">
        <v>562</v>
      </c>
      <c r="AD33" s="170" t="s">
        <v>562</v>
      </c>
      <c r="AE33" s="170" t="s">
        <v>562</v>
      </c>
      <c r="AF33" s="170" t="s">
        <v>562</v>
      </c>
      <c r="AG33" s="170" t="s">
        <v>562</v>
      </c>
      <c r="AH33" s="170" t="s">
        <v>562</v>
      </c>
      <c r="AI33" s="170" t="s">
        <v>562</v>
      </c>
      <c r="AJ33" s="170" t="s">
        <v>562</v>
      </c>
      <c r="AK33" s="170" t="s">
        <v>562</v>
      </c>
      <c r="AL33" s="170" t="s">
        <v>562</v>
      </c>
      <c r="AM33" s="170" t="s">
        <v>562</v>
      </c>
      <c r="AN33" s="170" t="s">
        <v>562</v>
      </c>
      <c r="AO33" s="170" t="s">
        <v>562</v>
      </c>
      <c r="AP33" s="170" t="s">
        <v>562</v>
      </c>
      <c r="AQ33" s="170" t="s">
        <v>562</v>
      </c>
      <c r="AR33" s="170" t="s">
        <v>562</v>
      </c>
      <c r="AS33" s="170" t="s">
        <v>562</v>
      </c>
      <c r="AT33" s="170" t="s">
        <v>562</v>
      </c>
      <c r="AU33" s="170" t="s">
        <v>562</v>
      </c>
      <c r="AV33" s="170" t="s">
        <v>562</v>
      </c>
      <c r="AW33" s="170" t="s">
        <v>562</v>
      </c>
      <c r="AX33" s="170" t="s">
        <v>562</v>
      </c>
      <c r="AY33" s="170" t="s">
        <v>562</v>
      </c>
      <c r="AZ33" s="170" t="s">
        <v>562</v>
      </c>
      <c r="BA33" s="170" t="s">
        <v>562</v>
      </c>
      <c r="BB33" s="170" t="s">
        <v>562</v>
      </c>
      <c r="BC33" s="170" t="s">
        <v>562</v>
      </c>
      <c r="BD33" s="170" t="s">
        <v>562</v>
      </c>
      <c r="BE33" s="170" t="s">
        <v>562</v>
      </c>
      <c r="BF33" s="170" t="s">
        <v>562</v>
      </c>
      <c r="BG33" s="170" t="s">
        <v>562</v>
      </c>
      <c r="BH33" s="170" t="s">
        <v>562</v>
      </c>
      <c r="BI33" s="170" t="s">
        <v>562</v>
      </c>
      <c r="BJ33" s="170" t="s">
        <v>562</v>
      </c>
      <c r="BK33" s="170" t="s">
        <v>562</v>
      </c>
      <c r="BL33" s="170" t="s">
        <v>562</v>
      </c>
      <c r="BM33" s="170" t="s">
        <v>562</v>
      </c>
      <c r="BN33" s="170" t="s">
        <v>562</v>
      </c>
      <c r="BO33" s="170" t="s">
        <v>562</v>
      </c>
      <c r="BP33" s="170" t="s">
        <v>562</v>
      </c>
      <c r="BQ33" s="170" t="s">
        <v>562</v>
      </c>
      <c r="BR33" s="170" t="s">
        <v>562</v>
      </c>
      <c r="BS33" s="170" t="s">
        <v>562</v>
      </c>
      <c r="BT33" s="170" t="s">
        <v>562</v>
      </c>
      <c r="BU33" s="170" t="s">
        <v>562</v>
      </c>
      <c r="BV33" s="170" t="s">
        <v>562</v>
      </c>
      <c r="BW33" s="170" t="s">
        <v>562</v>
      </c>
      <c r="BX33" s="170" t="s">
        <v>562</v>
      </c>
      <c r="BY33" s="170" t="s">
        <v>562</v>
      </c>
      <c r="BZ33" s="170" t="s">
        <v>562</v>
      </c>
      <c r="CA33" s="170" t="s">
        <v>562</v>
      </c>
      <c r="CB33" s="170" t="s">
        <v>562</v>
      </c>
      <c r="CC33" s="170" t="s">
        <v>562</v>
      </c>
      <c r="CD33" s="170" t="s">
        <v>562</v>
      </c>
      <c r="CE33" s="170" t="s">
        <v>562</v>
      </c>
      <c r="CF33" s="170" t="s">
        <v>562</v>
      </c>
      <c r="CG33" s="170" t="s">
        <v>562</v>
      </c>
      <c r="CH33" s="170" t="s">
        <v>562</v>
      </c>
      <c r="CI33" s="170" t="s">
        <v>562</v>
      </c>
      <c r="CJ33" s="170" t="s">
        <v>562</v>
      </c>
      <c r="CK33" s="170" t="s">
        <v>562</v>
      </c>
      <c r="CL33" s="170" t="s">
        <v>562</v>
      </c>
      <c r="CM33" s="170" t="s">
        <v>562</v>
      </c>
      <c r="CN33" s="170" t="s">
        <v>562</v>
      </c>
      <c r="CO33" s="170" t="s">
        <v>562</v>
      </c>
      <c r="CP33" s="170" t="s">
        <v>562</v>
      </c>
      <c r="CQ33" s="170" t="s">
        <v>562</v>
      </c>
      <c r="CR33" s="170" t="s">
        <v>562</v>
      </c>
      <c r="CS33" s="170" t="s">
        <v>562</v>
      </c>
      <c r="CT33" s="170" t="s">
        <v>562</v>
      </c>
      <c r="CU33" s="170" t="s">
        <v>562</v>
      </c>
      <c r="CV33" s="170" t="s">
        <v>562</v>
      </c>
      <c r="CW33" s="170" t="s">
        <v>562</v>
      </c>
      <c r="CX33" s="170" t="s">
        <v>562</v>
      </c>
      <c r="CY33" s="170" t="s">
        <v>562</v>
      </c>
      <c r="CZ33" s="170" t="s">
        <v>562</v>
      </c>
      <c r="DA33" s="170" t="s">
        <v>562</v>
      </c>
      <c r="DB33" s="170" t="s">
        <v>562</v>
      </c>
      <c r="DC33" s="170" t="s">
        <v>562</v>
      </c>
      <c r="DD33" s="170" t="s">
        <v>562</v>
      </c>
      <c r="DE33" s="170" t="s">
        <v>562</v>
      </c>
      <c r="DF33" s="170" t="s">
        <v>562</v>
      </c>
      <c r="DG33" s="170" t="s">
        <v>562</v>
      </c>
      <c r="DH33" s="170" t="s">
        <v>562</v>
      </c>
      <c r="DI33" s="170" t="s">
        <v>562</v>
      </c>
      <c r="DJ33" s="170" t="s">
        <v>562</v>
      </c>
      <c r="DK33" s="170" t="s">
        <v>562</v>
      </c>
      <c r="DL33" s="170" t="s">
        <v>562</v>
      </c>
      <c r="DM33" s="170" t="s">
        <v>562</v>
      </c>
      <c r="DN33" s="170" t="s">
        <v>562</v>
      </c>
      <c r="DO33" s="170" t="s">
        <v>562</v>
      </c>
      <c r="DP33" s="170" t="s">
        <v>562</v>
      </c>
    </row>
    <row r="34" spans="1:120" s="60" customFormat="1" ht="51.75" customHeight="1" x14ac:dyDescent="0.25">
      <c r="A34" s="14" t="s">
        <v>481</v>
      </c>
      <c r="B34" s="15" t="s">
        <v>95</v>
      </c>
      <c r="C34" s="170" t="s">
        <v>562</v>
      </c>
      <c r="D34" s="170" t="s">
        <v>562</v>
      </c>
      <c r="E34" s="170" t="s">
        <v>562</v>
      </c>
      <c r="F34" s="170" t="s">
        <v>562</v>
      </c>
      <c r="G34" s="170" t="s">
        <v>562</v>
      </c>
      <c r="H34" s="170" t="s">
        <v>562</v>
      </c>
      <c r="I34" s="170" t="s">
        <v>562</v>
      </c>
      <c r="J34" s="170" t="s">
        <v>562</v>
      </c>
      <c r="K34" s="170" t="s">
        <v>562</v>
      </c>
      <c r="L34" s="170" t="s">
        <v>562</v>
      </c>
      <c r="M34" s="170" t="s">
        <v>562</v>
      </c>
      <c r="N34" s="170" t="s">
        <v>562</v>
      </c>
      <c r="O34" s="170" t="s">
        <v>562</v>
      </c>
      <c r="P34" s="170" t="s">
        <v>562</v>
      </c>
      <c r="Q34" s="170" t="s">
        <v>562</v>
      </c>
      <c r="R34" s="170" t="s">
        <v>562</v>
      </c>
      <c r="S34" s="170" t="s">
        <v>562</v>
      </c>
      <c r="T34" s="170" t="s">
        <v>562</v>
      </c>
      <c r="U34" s="170" t="s">
        <v>562</v>
      </c>
      <c r="V34" s="170" t="s">
        <v>562</v>
      </c>
      <c r="W34" s="170" t="s">
        <v>562</v>
      </c>
      <c r="X34" s="170" t="s">
        <v>562</v>
      </c>
      <c r="Y34" s="170" t="s">
        <v>562</v>
      </c>
      <c r="Z34" s="170" t="s">
        <v>562</v>
      </c>
      <c r="AA34" s="170" t="s">
        <v>562</v>
      </c>
      <c r="AB34" s="170" t="s">
        <v>562</v>
      </c>
      <c r="AC34" s="170" t="s">
        <v>562</v>
      </c>
      <c r="AD34" s="170" t="s">
        <v>562</v>
      </c>
      <c r="AE34" s="170" t="s">
        <v>562</v>
      </c>
      <c r="AF34" s="170" t="s">
        <v>562</v>
      </c>
      <c r="AG34" s="170" t="s">
        <v>562</v>
      </c>
      <c r="AH34" s="170" t="s">
        <v>562</v>
      </c>
      <c r="AI34" s="170" t="s">
        <v>562</v>
      </c>
      <c r="AJ34" s="170" t="s">
        <v>562</v>
      </c>
      <c r="AK34" s="170" t="s">
        <v>562</v>
      </c>
      <c r="AL34" s="170" t="s">
        <v>562</v>
      </c>
      <c r="AM34" s="170" t="s">
        <v>562</v>
      </c>
      <c r="AN34" s="170" t="s">
        <v>562</v>
      </c>
      <c r="AO34" s="170" t="s">
        <v>562</v>
      </c>
      <c r="AP34" s="170" t="s">
        <v>562</v>
      </c>
      <c r="AQ34" s="170" t="s">
        <v>562</v>
      </c>
      <c r="AR34" s="170" t="s">
        <v>562</v>
      </c>
      <c r="AS34" s="170" t="s">
        <v>562</v>
      </c>
      <c r="AT34" s="170" t="s">
        <v>562</v>
      </c>
      <c r="AU34" s="170" t="s">
        <v>562</v>
      </c>
      <c r="AV34" s="170" t="s">
        <v>562</v>
      </c>
      <c r="AW34" s="170" t="s">
        <v>562</v>
      </c>
      <c r="AX34" s="170" t="s">
        <v>562</v>
      </c>
      <c r="AY34" s="170" t="s">
        <v>562</v>
      </c>
      <c r="AZ34" s="170" t="s">
        <v>562</v>
      </c>
      <c r="BA34" s="170" t="s">
        <v>562</v>
      </c>
      <c r="BB34" s="170" t="s">
        <v>562</v>
      </c>
      <c r="BC34" s="170" t="s">
        <v>562</v>
      </c>
      <c r="BD34" s="170" t="s">
        <v>562</v>
      </c>
      <c r="BE34" s="170" t="s">
        <v>562</v>
      </c>
      <c r="BF34" s="170" t="s">
        <v>562</v>
      </c>
      <c r="BG34" s="170" t="s">
        <v>562</v>
      </c>
      <c r="BH34" s="170" t="s">
        <v>562</v>
      </c>
      <c r="BI34" s="170" t="s">
        <v>562</v>
      </c>
      <c r="BJ34" s="170" t="s">
        <v>562</v>
      </c>
      <c r="BK34" s="170" t="s">
        <v>562</v>
      </c>
      <c r="BL34" s="170" t="s">
        <v>562</v>
      </c>
      <c r="BM34" s="170" t="s">
        <v>562</v>
      </c>
      <c r="BN34" s="170" t="s">
        <v>562</v>
      </c>
      <c r="BO34" s="170" t="s">
        <v>562</v>
      </c>
      <c r="BP34" s="170" t="s">
        <v>562</v>
      </c>
      <c r="BQ34" s="170" t="s">
        <v>562</v>
      </c>
      <c r="BR34" s="170" t="s">
        <v>562</v>
      </c>
      <c r="BS34" s="170" t="s">
        <v>562</v>
      </c>
      <c r="BT34" s="170" t="s">
        <v>562</v>
      </c>
      <c r="BU34" s="170" t="s">
        <v>562</v>
      </c>
      <c r="BV34" s="170" t="s">
        <v>562</v>
      </c>
      <c r="BW34" s="170" t="s">
        <v>562</v>
      </c>
      <c r="BX34" s="170" t="s">
        <v>562</v>
      </c>
      <c r="BY34" s="170" t="s">
        <v>562</v>
      </c>
      <c r="BZ34" s="170" t="s">
        <v>562</v>
      </c>
      <c r="CA34" s="170" t="s">
        <v>562</v>
      </c>
      <c r="CB34" s="170" t="s">
        <v>562</v>
      </c>
      <c r="CC34" s="170" t="s">
        <v>562</v>
      </c>
      <c r="CD34" s="170" t="s">
        <v>562</v>
      </c>
      <c r="CE34" s="170" t="s">
        <v>562</v>
      </c>
      <c r="CF34" s="170" t="s">
        <v>562</v>
      </c>
      <c r="CG34" s="170" t="s">
        <v>562</v>
      </c>
      <c r="CH34" s="170" t="s">
        <v>562</v>
      </c>
      <c r="CI34" s="170" t="s">
        <v>562</v>
      </c>
      <c r="CJ34" s="170" t="s">
        <v>562</v>
      </c>
      <c r="CK34" s="170" t="s">
        <v>562</v>
      </c>
      <c r="CL34" s="170" t="s">
        <v>562</v>
      </c>
      <c r="CM34" s="170" t="s">
        <v>562</v>
      </c>
      <c r="CN34" s="170" t="s">
        <v>562</v>
      </c>
      <c r="CO34" s="170" t="s">
        <v>562</v>
      </c>
      <c r="CP34" s="170" t="s">
        <v>562</v>
      </c>
      <c r="CQ34" s="170" t="s">
        <v>562</v>
      </c>
      <c r="CR34" s="170" t="s">
        <v>562</v>
      </c>
      <c r="CS34" s="170" t="s">
        <v>562</v>
      </c>
      <c r="CT34" s="170" t="s">
        <v>562</v>
      </c>
      <c r="CU34" s="170" t="s">
        <v>562</v>
      </c>
      <c r="CV34" s="170" t="s">
        <v>562</v>
      </c>
      <c r="CW34" s="170" t="s">
        <v>562</v>
      </c>
      <c r="CX34" s="170" t="s">
        <v>562</v>
      </c>
      <c r="CY34" s="170" t="s">
        <v>562</v>
      </c>
      <c r="CZ34" s="170" t="s">
        <v>562</v>
      </c>
      <c r="DA34" s="170" t="s">
        <v>562</v>
      </c>
      <c r="DB34" s="170" t="s">
        <v>562</v>
      </c>
      <c r="DC34" s="170" t="s">
        <v>562</v>
      </c>
      <c r="DD34" s="170" t="s">
        <v>562</v>
      </c>
      <c r="DE34" s="170" t="s">
        <v>562</v>
      </c>
      <c r="DF34" s="170" t="s">
        <v>562</v>
      </c>
      <c r="DG34" s="170" t="s">
        <v>562</v>
      </c>
      <c r="DH34" s="170" t="s">
        <v>562</v>
      </c>
      <c r="DI34" s="170" t="s">
        <v>562</v>
      </c>
      <c r="DJ34" s="170" t="s">
        <v>562</v>
      </c>
      <c r="DK34" s="170" t="s">
        <v>562</v>
      </c>
      <c r="DL34" s="170" t="s">
        <v>562</v>
      </c>
      <c r="DM34" s="170" t="s">
        <v>562</v>
      </c>
      <c r="DN34" s="170" t="s">
        <v>562</v>
      </c>
      <c r="DO34" s="170" t="s">
        <v>562</v>
      </c>
      <c r="DP34" s="170" t="s">
        <v>562</v>
      </c>
    </row>
    <row r="35" spans="1:120" s="60" customFormat="1" ht="53.25" customHeight="1" x14ac:dyDescent="0.25">
      <c r="A35" s="14" t="s">
        <v>482</v>
      </c>
      <c r="B35" s="15" t="s">
        <v>96</v>
      </c>
      <c r="C35" s="170" t="s">
        <v>562</v>
      </c>
      <c r="D35" s="170" t="s">
        <v>562</v>
      </c>
      <c r="E35" s="170" t="s">
        <v>562</v>
      </c>
      <c r="F35" s="170" t="s">
        <v>562</v>
      </c>
      <c r="G35" s="170" t="s">
        <v>562</v>
      </c>
      <c r="H35" s="170" t="s">
        <v>562</v>
      </c>
      <c r="I35" s="170" t="s">
        <v>562</v>
      </c>
      <c r="J35" s="170" t="s">
        <v>562</v>
      </c>
      <c r="K35" s="170" t="s">
        <v>562</v>
      </c>
      <c r="L35" s="170" t="s">
        <v>562</v>
      </c>
      <c r="M35" s="170" t="s">
        <v>562</v>
      </c>
      <c r="N35" s="170" t="s">
        <v>562</v>
      </c>
      <c r="O35" s="170" t="s">
        <v>562</v>
      </c>
      <c r="P35" s="170" t="s">
        <v>562</v>
      </c>
      <c r="Q35" s="170" t="s">
        <v>562</v>
      </c>
      <c r="R35" s="170" t="s">
        <v>562</v>
      </c>
      <c r="S35" s="170" t="s">
        <v>562</v>
      </c>
      <c r="T35" s="170" t="s">
        <v>562</v>
      </c>
      <c r="U35" s="170" t="s">
        <v>562</v>
      </c>
      <c r="V35" s="170" t="s">
        <v>562</v>
      </c>
      <c r="W35" s="170" t="s">
        <v>562</v>
      </c>
      <c r="X35" s="170" t="s">
        <v>562</v>
      </c>
      <c r="Y35" s="170" t="s">
        <v>562</v>
      </c>
      <c r="Z35" s="170" t="s">
        <v>562</v>
      </c>
      <c r="AA35" s="170" t="s">
        <v>562</v>
      </c>
      <c r="AB35" s="170" t="s">
        <v>562</v>
      </c>
      <c r="AC35" s="170" t="s">
        <v>562</v>
      </c>
      <c r="AD35" s="170" t="s">
        <v>562</v>
      </c>
      <c r="AE35" s="170" t="s">
        <v>562</v>
      </c>
      <c r="AF35" s="170" t="s">
        <v>562</v>
      </c>
      <c r="AG35" s="170" t="s">
        <v>562</v>
      </c>
      <c r="AH35" s="170" t="s">
        <v>562</v>
      </c>
      <c r="AI35" s="170" t="s">
        <v>562</v>
      </c>
      <c r="AJ35" s="170" t="s">
        <v>562</v>
      </c>
      <c r="AK35" s="170" t="s">
        <v>562</v>
      </c>
      <c r="AL35" s="170" t="s">
        <v>562</v>
      </c>
      <c r="AM35" s="170" t="s">
        <v>562</v>
      </c>
      <c r="AN35" s="170" t="s">
        <v>562</v>
      </c>
      <c r="AO35" s="170" t="s">
        <v>562</v>
      </c>
      <c r="AP35" s="170" t="s">
        <v>562</v>
      </c>
      <c r="AQ35" s="170" t="s">
        <v>562</v>
      </c>
      <c r="AR35" s="170" t="s">
        <v>562</v>
      </c>
      <c r="AS35" s="170" t="s">
        <v>562</v>
      </c>
      <c r="AT35" s="170" t="s">
        <v>562</v>
      </c>
      <c r="AU35" s="170" t="s">
        <v>562</v>
      </c>
      <c r="AV35" s="170" t="s">
        <v>562</v>
      </c>
      <c r="AW35" s="170" t="s">
        <v>562</v>
      </c>
      <c r="AX35" s="170" t="s">
        <v>562</v>
      </c>
      <c r="AY35" s="170" t="s">
        <v>562</v>
      </c>
      <c r="AZ35" s="170" t="s">
        <v>562</v>
      </c>
      <c r="BA35" s="170" t="s">
        <v>562</v>
      </c>
      <c r="BB35" s="170" t="s">
        <v>562</v>
      </c>
      <c r="BC35" s="170" t="s">
        <v>562</v>
      </c>
      <c r="BD35" s="170" t="s">
        <v>562</v>
      </c>
      <c r="BE35" s="170" t="s">
        <v>562</v>
      </c>
      <c r="BF35" s="170" t="s">
        <v>562</v>
      </c>
      <c r="BG35" s="170" t="s">
        <v>562</v>
      </c>
      <c r="BH35" s="170" t="s">
        <v>562</v>
      </c>
      <c r="BI35" s="170" t="s">
        <v>562</v>
      </c>
      <c r="BJ35" s="170" t="s">
        <v>562</v>
      </c>
      <c r="BK35" s="170" t="s">
        <v>562</v>
      </c>
      <c r="BL35" s="170" t="s">
        <v>562</v>
      </c>
      <c r="BM35" s="170" t="s">
        <v>562</v>
      </c>
      <c r="BN35" s="170" t="s">
        <v>562</v>
      </c>
      <c r="BO35" s="170" t="s">
        <v>562</v>
      </c>
      <c r="BP35" s="170" t="s">
        <v>562</v>
      </c>
      <c r="BQ35" s="170" t="s">
        <v>562</v>
      </c>
      <c r="BR35" s="170" t="s">
        <v>562</v>
      </c>
      <c r="BS35" s="170" t="s">
        <v>562</v>
      </c>
      <c r="BT35" s="170" t="s">
        <v>562</v>
      </c>
      <c r="BU35" s="170" t="s">
        <v>562</v>
      </c>
      <c r="BV35" s="170" t="s">
        <v>562</v>
      </c>
      <c r="BW35" s="170" t="s">
        <v>562</v>
      </c>
      <c r="BX35" s="170" t="s">
        <v>562</v>
      </c>
      <c r="BY35" s="170" t="s">
        <v>562</v>
      </c>
      <c r="BZ35" s="170" t="s">
        <v>562</v>
      </c>
      <c r="CA35" s="170" t="s">
        <v>562</v>
      </c>
      <c r="CB35" s="170" t="s">
        <v>562</v>
      </c>
      <c r="CC35" s="170" t="s">
        <v>562</v>
      </c>
      <c r="CD35" s="170" t="s">
        <v>562</v>
      </c>
      <c r="CE35" s="170" t="s">
        <v>562</v>
      </c>
      <c r="CF35" s="170" t="s">
        <v>562</v>
      </c>
      <c r="CG35" s="170" t="s">
        <v>562</v>
      </c>
      <c r="CH35" s="170" t="s">
        <v>562</v>
      </c>
      <c r="CI35" s="170" t="s">
        <v>562</v>
      </c>
      <c r="CJ35" s="170" t="s">
        <v>562</v>
      </c>
      <c r="CK35" s="170" t="s">
        <v>562</v>
      </c>
      <c r="CL35" s="170" t="s">
        <v>562</v>
      </c>
      <c r="CM35" s="170" t="s">
        <v>562</v>
      </c>
      <c r="CN35" s="170" t="s">
        <v>562</v>
      </c>
      <c r="CO35" s="170" t="s">
        <v>562</v>
      </c>
      <c r="CP35" s="170" t="s">
        <v>562</v>
      </c>
      <c r="CQ35" s="170" t="s">
        <v>562</v>
      </c>
      <c r="CR35" s="170" t="s">
        <v>562</v>
      </c>
      <c r="CS35" s="170" t="s">
        <v>562</v>
      </c>
      <c r="CT35" s="170" t="s">
        <v>562</v>
      </c>
      <c r="CU35" s="170" t="s">
        <v>562</v>
      </c>
      <c r="CV35" s="170" t="s">
        <v>562</v>
      </c>
      <c r="CW35" s="170" t="s">
        <v>562</v>
      </c>
      <c r="CX35" s="170" t="s">
        <v>562</v>
      </c>
      <c r="CY35" s="170" t="s">
        <v>562</v>
      </c>
      <c r="CZ35" s="170" t="s">
        <v>562</v>
      </c>
      <c r="DA35" s="170" t="s">
        <v>562</v>
      </c>
      <c r="DB35" s="170" t="s">
        <v>562</v>
      </c>
      <c r="DC35" s="170" t="s">
        <v>562</v>
      </c>
      <c r="DD35" s="170" t="s">
        <v>562</v>
      </c>
      <c r="DE35" s="170" t="s">
        <v>562</v>
      </c>
      <c r="DF35" s="170" t="s">
        <v>562</v>
      </c>
      <c r="DG35" s="170" t="s">
        <v>562</v>
      </c>
      <c r="DH35" s="170" t="s">
        <v>562</v>
      </c>
      <c r="DI35" s="170" t="s">
        <v>562</v>
      </c>
      <c r="DJ35" s="170" t="s">
        <v>562</v>
      </c>
      <c r="DK35" s="170" t="s">
        <v>562</v>
      </c>
      <c r="DL35" s="170" t="s">
        <v>562</v>
      </c>
      <c r="DM35" s="170" t="s">
        <v>562</v>
      </c>
      <c r="DN35" s="170" t="s">
        <v>562</v>
      </c>
      <c r="DO35" s="170" t="s">
        <v>562</v>
      </c>
      <c r="DP35" s="170" t="s">
        <v>562</v>
      </c>
    </row>
    <row r="36" spans="1:120" s="60" customFormat="1" ht="45" customHeight="1" x14ac:dyDescent="0.25">
      <c r="A36" s="16" t="s">
        <v>513</v>
      </c>
      <c r="B36" s="21" t="s">
        <v>490</v>
      </c>
      <c r="C36" s="63" t="s">
        <v>491</v>
      </c>
      <c r="D36" s="63" t="s">
        <v>562</v>
      </c>
      <c r="E36" s="63" t="s">
        <v>562</v>
      </c>
      <c r="F36" s="63" t="s">
        <v>562</v>
      </c>
      <c r="G36" s="63" t="s">
        <v>562</v>
      </c>
      <c r="H36" s="63" t="s">
        <v>562</v>
      </c>
      <c r="I36" s="63" t="s">
        <v>562</v>
      </c>
      <c r="J36" s="63" t="s">
        <v>562</v>
      </c>
      <c r="K36" s="63" t="s">
        <v>562</v>
      </c>
      <c r="L36" s="63" t="s">
        <v>562</v>
      </c>
      <c r="M36" s="63" t="s">
        <v>562</v>
      </c>
      <c r="N36" s="63" t="s">
        <v>562</v>
      </c>
      <c r="O36" s="63" t="s">
        <v>562</v>
      </c>
      <c r="P36" s="63" t="s">
        <v>562</v>
      </c>
      <c r="Q36" s="63" t="s">
        <v>562</v>
      </c>
      <c r="R36" s="65" t="s">
        <v>562</v>
      </c>
      <c r="S36" s="65" t="s">
        <v>562</v>
      </c>
      <c r="T36" s="65" t="s">
        <v>562</v>
      </c>
      <c r="U36" s="65" t="s">
        <v>562</v>
      </c>
      <c r="V36" s="65" t="s">
        <v>562</v>
      </c>
      <c r="W36" s="65" t="s">
        <v>562</v>
      </c>
      <c r="X36" s="65" t="s">
        <v>562</v>
      </c>
      <c r="Y36" s="65" t="s">
        <v>562</v>
      </c>
      <c r="Z36" s="65" t="s">
        <v>562</v>
      </c>
      <c r="AA36" s="65" t="s">
        <v>562</v>
      </c>
      <c r="AB36" s="65" t="s">
        <v>562</v>
      </c>
      <c r="AC36" s="65" t="s">
        <v>562</v>
      </c>
      <c r="AD36" s="65" t="s">
        <v>562</v>
      </c>
      <c r="AE36" s="65" t="s">
        <v>562</v>
      </c>
      <c r="AF36" s="65" t="s">
        <v>562</v>
      </c>
      <c r="AG36" s="65" t="s">
        <v>562</v>
      </c>
      <c r="AH36" s="65" t="s">
        <v>562</v>
      </c>
      <c r="AI36" s="65" t="s">
        <v>562</v>
      </c>
      <c r="AJ36" s="65" t="s">
        <v>565</v>
      </c>
      <c r="AK36" s="103">
        <v>0</v>
      </c>
      <c r="AL36" s="103" t="s">
        <v>562</v>
      </c>
      <c r="AM36" s="103" t="s">
        <v>562</v>
      </c>
      <c r="AN36" s="103" t="s">
        <v>562</v>
      </c>
      <c r="AO36" s="103" t="s">
        <v>562</v>
      </c>
      <c r="AP36" s="103" t="s">
        <v>562</v>
      </c>
      <c r="AQ36" s="103" t="s">
        <v>562</v>
      </c>
      <c r="AR36" s="103" t="s">
        <v>562</v>
      </c>
      <c r="AS36" s="103" t="s">
        <v>562</v>
      </c>
      <c r="AT36" s="103" t="s">
        <v>562</v>
      </c>
      <c r="AU36" s="103" t="s">
        <v>562</v>
      </c>
      <c r="AV36" s="103" t="s">
        <v>562</v>
      </c>
      <c r="AW36" s="103" t="s">
        <v>562</v>
      </c>
      <c r="AX36" s="103">
        <v>0</v>
      </c>
      <c r="AY36" s="103">
        <v>0</v>
      </c>
      <c r="AZ36" s="103" t="s">
        <v>562</v>
      </c>
      <c r="BA36" s="103" t="s">
        <v>562</v>
      </c>
      <c r="BB36" s="65" t="s">
        <v>562</v>
      </c>
      <c r="BC36" s="65" t="s">
        <v>562</v>
      </c>
      <c r="BD36" s="65" t="s">
        <v>562</v>
      </c>
      <c r="BE36" s="65" t="s">
        <v>562</v>
      </c>
      <c r="BF36" s="65" t="s">
        <v>562</v>
      </c>
      <c r="BG36" s="65" t="s">
        <v>562</v>
      </c>
      <c r="BH36" s="65" t="s">
        <v>562</v>
      </c>
      <c r="BI36" s="65" t="s">
        <v>562</v>
      </c>
      <c r="BJ36" s="65" t="s">
        <v>562</v>
      </c>
      <c r="BK36" s="65" t="s">
        <v>562</v>
      </c>
      <c r="BL36" s="103" t="str">
        <f>'2'!AC34</f>
        <v>0,50198</v>
      </c>
      <c r="BM36" s="103">
        <v>0</v>
      </c>
      <c r="BN36" s="103" t="s">
        <v>562</v>
      </c>
      <c r="BO36" s="103" t="s">
        <v>562</v>
      </c>
      <c r="BP36" s="103" t="s">
        <v>562</v>
      </c>
      <c r="BQ36" s="103" t="s">
        <v>562</v>
      </c>
      <c r="BR36" s="103" t="s">
        <v>562</v>
      </c>
      <c r="BS36" s="103" t="s">
        <v>562</v>
      </c>
      <c r="BT36" s="103" t="s">
        <v>562</v>
      </c>
      <c r="BU36" s="103" t="s">
        <v>562</v>
      </c>
      <c r="BV36" s="103" t="s">
        <v>562</v>
      </c>
      <c r="BW36" s="103" t="s">
        <v>562</v>
      </c>
      <c r="BX36" s="103" t="s">
        <v>562</v>
      </c>
      <c r="BY36" s="103" t="s">
        <v>562</v>
      </c>
      <c r="BZ36" s="103">
        <v>0</v>
      </c>
      <c r="CA36" s="103">
        <v>0</v>
      </c>
      <c r="CB36" s="65" t="s">
        <v>562</v>
      </c>
      <c r="CC36" s="65" t="s">
        <v>562</v>
      </c>
      <c r="CD36" s="65" t="s">
        <v>562</v>
      </c>
      <c r="CE36" s="65" t="s">
        <v>562</v>
      </c>
      <c r="CF36" s="65" t="s">
        <v>562</v>
      </c>
      <c r="CG36" s="65" t="s">
        <v>562</v>
      </c>
      <c r="CH36" s="65" t="s">
        <v>562</v>
      </c>
      <c r="CI36" s="65" t="s">
        <v>562</v>
      </c>
      <c r="CJ36" s="65" t="s">
        <v>562</v>
      </c>
      <c r="CK36" s="65" t="s">
        <v>562</v>
      </c>
      <c r="CL36" s="65" t="s">
        <v>562</v>
      </c>
      <c r="CM36" s="65" t="s">
        <v>562</v>
      </c>
      <c r="CN36" s="103">
        <v>0</v>
      </c>
      <c r="CO36" s="103">
        <v>0</v>
      </c>
      <c r="CP36" s="103" t="s">
        <v>562</v>
      </c>
      <c r="CQ36" s="103" t="s">
        <v>562</v>
      </c>
      <c r="CR36" s="103" t="s">
        <v>562</v>
      </c>
      <c r="CS36" s="103" t="s">
        <v>562</v>
      </c>
      <c r="CT36" s="103" t="s">
        <v>562</v>
      </c>
      <c r="CU36" s="103" t="s">
        <v>562</v>
      </c>
      <c r="CV36" s="103" t="s">
        <v>562</v>
      </c>
      <c r="CW36" s="103" t="s">
        <v>562</v>
      </c>
      <c r="CX36" s="103" t="s">
        <v>562</v>
      </c>
      <c r="CY36" s="103" t="s">
        <v>562</v>
      </c>
      <c r="CZ36" s="103" t="s">
        <v>562</v>
      </c>
      <c r="DA36" s="103" t="s">
        <v>562</v>
      </c>
      <c r="DB36" s="103">
        <f>AJ36+AX36+BL36+BZ36+CN36</f>
        <v>0.50197999999999998</v>
      </c>
      <c r="DC36" s="103">
        <v>0</v>
      </c>
      <c r="DD36" s="103" t="s">
        <v>562</v>
      </c>
      <c r="DE36" s="103" t="s">
        <v>562</v>
      </c>
      <c r="DF36" s="103" t="s">
        <v>562</v>
      </c>
      <c r="DG36" s="103" t="s">
        <v>562</v>
      </c>
      <c r="DH36" s="103" t="s">
        <v>562</v>
      </c>
      <c r="DI36" s="103" t="s">
        <v>562</v>
      </c>
      <c r="DJ36" s="103" t="s">
        <v>562</v>
      </c>
      <c r="DK36" s="103" t="s">
        <v>562</v>
      </c>
      <c r="DL36" s="103" t="s">
        <v>562</v>
      </c>
      <c r="DM36" s="103" t="s">
        <v>562</v>
      </c>
      <c r="DN36" s="103" t="s">
        <v>562</v>
      </c>
      <c r="DO36" s="103" t="s">
        <v>562</v>
      </c>
      <c r="DP36" s="103" t="s">
        <v>562</v>
      </c>
    </row>
    <row r="37" spans="1:120" s="60" customFormat="1" ht="54.75" customHeight="1" x14ac:dyDescent="0.25">
      <c r="A37" s="14" t="s">
        <v>480</v>
      </c>
      <c r="B37" s="15" t="s">
        <v>97</v>
      </c>
      <c r="C37" s="170" t="s">
        <v>562</v>
      </c>
      <c r="D37" s="170" t="s">
        <v>562</v>
      </c>
      <c r="E37" s="170" t="s">
        <v>562</v>
      </c>
      <c r="F37" s="170" t="s">
        <v>562</v>
      </c>
      <c r="G37" s="170" t="s">
        <v>562</v>
      </c>
      <c r="H37" s="170" t="s">
        <v>562</v>
      </c>
      <c r="I37" s="170" t="s">
        <v>562</v>
      </c>
      <c r="J37" s="170" t="s">
        <v>562</v>
      </c>
      <c r="K37" s="170" t="s">
        <v>562</v>
      </c>
      <c r="L37" s="170" t="s">
        <v>562</v>
      </c>
      <c r="M37" s="170" t="s">
        <v>562</v>
      </c>
      <c r="N37" s="170" t="s">
        <v>562</v>
      </c>
      <c r="O37" s="170" t="s">
        <v>562</v>
      </c>
      <c r="P37" s="170" t="s">
        <v>562</v>
      </c>
      <c r="Q37" s="170" t="s">
        <v>562</v>
      </c>
      <c r="R37" s="170" t="s">
        <v>562</v>
      </c>
      <c r="S37" s="170" t="s">
        <v>562</v>
      </c>
      <c r="T37" s="170" t="s">
        <v>562</v>
      </c>
      <c r="U37" s="170" t="s">
        <v>562</v>
      </c>
      <c r="V37" s="170" t="s">
        <v>562</v>
      </c>
      <c r="W37" s="170" t="s">
        <v>562</v>
      </c>
      <c r="X37" s="170" t="s">
        <v>562</v>
      </c>
      <c r="Y37" s="170" t="s">
        <v>562</v>
      </c>
      <c r="Z37" s="170" t="s">
        <v>562</v>
      </c>
      <c r="AA37" s="170" t="s">
        <v>562</v>
      </c>
      <c r="AB37" s="170" t="s">
        <v>562</v>
      </c>
      <c r="AC37" s="170" t="s">
        <v>562</v>
      </c>
      <c r="AD37" s="170" t="s">
        <v>562</v>
      </c>
      <c r="AE37" s="170" t="s">
        <v>562</v>
      </c>
      <c r="AF37" s="170" t="s">
        <v>562</v>
      </c>
      <c r="AG37" s="170" t="s">
        <v>562</v>
      </c>
      <c r="AH37" s="170" t="s">
        <v>562</v>
      </c>
      <c r="AI37" s="170" t="s">
        <v>562</v>
      </c>
      <c r="AJ37" s="170" t="s">
        <v>562</v>
      </c>
      <c r="AK37" s="170" t="s">
        <v>562</v>
      </c>
      <c r="AL37" s="170" t="s">
        <v>562</v>
      </c>
      <c r="AM37" s="170" t="s">
        <v>562</v>
      </c>
      <c r="AN37" s="170" t="s">
        <v>562</v>
      </c>
      <c r="AO37" s="170" t="s">
        <v>562</v>
      </c>
      <c r="AP37" s="170" t="s">
        <v>562</v>
      </c>
      <c r="AQ37" s="170" t="s">
        <v>562</v>
      </c>
      <c r="AR37" s="170" t="s">
        <v>562</v>
      </c>
      <c r="AS37" s="170" t="s">
        <v>562</v>
      </c>
      <c r="AT37" s="170" t="s">
        <v>562</v>
      </c>
      <c r="AU37" s="170" t="s">
        <v>562</v>
      </c>
      <c r="AV37" s="170" t="s">
        <v>562</v>
      </c>
      <c r="AW37" s="170" t="s">
        <v>562</v>
      </c>
      <c r="AX37" s="170" t="s">
        <v>562</v>
      </c>
      <c r="AY37" s="170" t="s">
        <v>562</v>
      </c>
      <c r="AZ37" s="170" t="s">
        <v>562</v>
      </c>
      <c r="BA37" s="170" t="s">
        <v>562</v>
      </c>
      <c r="BB37" s="170" t="s">
        <v>562</v>
      </c>
      <c r="BC37" s="170" t="s">
        <v>562</v>
      </c>
      <c r="BD37" s="170" t="s">
        <v>562</v>
      </c>
      <c r="BE37" s="170" t="s">
        <v>562</v>
      </c>
      <c r="BF37" s="170" t="s">
        <v>562</v>
      </c>
      <c r="BG37" s="170" t="s">
        <v>562</v>
      </c>
      <c r="BH37" s="170" t="s">
        <v>562</v>
      </c>
      <c r="BI37" s="170" t="s">
        <v>562</v>
      </c>
      <c r="BJ37" s="170" t="s">
        <v>562</v>
      </c>
      <c r="BK37" s="170" t="s">
        <v>562</v>
      </c>
      <c r="BL37" s="170" t="s">
        <v>562</v>
      </c>
      <c r="BM37" s="170" t="s">
        <v>562</v>
      </c>
      <c r="BN37" s="170" t="s">
        <v>562</v>
      </c>
      <c r="BO37" s="170" t="s">
        <v>562</v>
      </c>
      <c r="BP37" s="170" t="s">
        <v>562</v>
      </c>
      <c r="BQ37" s="170" t="s">
        <v>562</v>
      </c>
      <c r="BR37" s="170" t="s">
        <v>562</v>
      </c>
      <c r="BS37" s="170" t="s">
        <v>562</v>
      </c>
      <c r="BT37" s="170" t="s">
        <v>562</v>
      </c>
      <c r="BU37" s="170" t="s">
        <v>562</v>
      </c>
      <c r="BV37" s="170" t="s">
        <v>562</v>
      </c>
      <c r="BW37" s="170" t="s">
        <v>562</v>
      </c>
      <c r="BX37" s="170" t="s">
        <v>562</v>
      </c>
      <c r="BY37" s="170" t="s">
        <v>562</v>
      </c>
      <c r="BZ37" s="170" t="s">
        <v>562</v>
      </c>
      <c r="CA37" s="170" t="s">
        <v>562</v>
      </c>
      <c r="CB37" s="170" t="s">
        <v>562</v>
      </c>
      <c r="CC37" s="170" t="s">
        <v>562</v>
      </c>
      <c r="CD37" s="170" t="s">
        <v>562</v>
      </c>
      <c r="CE37" s="170" t="s">
        <v>562</v>
      </c>
      <c r="CF37" s="170" t="s">
        <v>562</v>
      </c>
      <c r="CG37" s="170" t="s">
        <v>562</v>
      </c>
      <c r="CH37" s="170" t="s">
        <v>562</v>
      </c>
      <c r="CI37" s="170" t="s">
        <v>562</v>
      </c>
      <c r="CJ37" s="170" t="s">
        <v>562</v>
      </c>
      <c r="CK37" s="170" t="s">
        <v>562</v>
      </c>
      <c r="CL37" s="170" t="s">
        <v>562</v>
      </c>
      <c r="CM37" s="170" t="s">
        <v>562</v>
      </c>
      <c r="CN37" s="170" t="s">
        <v>562</v>
      </c>
      <c r="CO37" s="170" t="s">
        <v>562</v>
      </c>
      <c r="CP37" s="170" t="s">
        <v>562</v>
      </c>
      <c r="CQ37" s="170" t="s">
        <v>562</v>
      </c>
      <c r="CR37" s="170" t="s">
        <v>562</v>
      </c>
      <c r="CS37" s="170" t="s">
        <v>562</v>
      </c>
      <c r="CT37" s="170" t="s">
        <v>562</v>
      </c>
      <c r="CU37" s="170" t="s">
        <v>562</v>
      </c>
      <c r="CV37" s="170" t="s">
        <v>562</v>
      </c>
      <c r="CW37" s="170" t="s">
        <v>562</v>
      </c>
      <c r="CX37" s="170" t="s">
        <v>562</v>
      </c>
      <c r="CY37" s="170" t="s">
        <v>562</v>
      </c>
      <c r="CZ37" s="170" t="s">
        <v>562</v>
      </c>
      <c r="DA37" s="170" t="s">
        <v>562</v>
      </c>
      <c r="DB37" s="170" t="s">
        <v>562</v>
      </c>
      <c r="DC37" s="170" t="s">
        <v>562</v>
      </c>
      <c r="DD37" s="170" t="s">
        <v>562</v>
      </c>
      <c r="DE37" s="170" t="s">
        <v>562</v>
      </c>
      <c r="DF37" s="170" t="s">
        <v>562</v>
      </c>
      <c r="DG37" s="170" t="s">
        <v>562</v>
      </c>
      <c r="DH37" s="170" t="s">
        <v>562</v>
      </c>
      <c r="DI37" s="170" t="s">
        <v>562</v>
      </c>
      <c r="DJ37" s="170" t="s">
        <v>562</v>
      </c>
      <c r="DK37" s="170" t="s">
        <v>562</v>
      </c>
      <c r="DL37" s="170" t="s">
        <v>562</v>
      </c>
      <c r="DM37" s="170" t="s">
        <v>562</v>
      </c>
      <c r="DN37" s="170" t="s">
        <v>562</v>
      </c>
      <c r="DO37" s="170" t="s">
        <v>562</v>
      </c>
      <c r="DP37" s="170" t="s">
        <v>562</v>
      </c>
    </row>
    <row r="38" spans="1:120" s="60" customFormat="1" ht="30.75" customHeight="1" x14ac:dyDescent="0.25">
      <c r="A38" s="19" t="s">
        <v>514</v>
      </c>
      <c r="B38" s="22" t="s">
        <v>511</v>
      </c>
      <c r="C38" s="63" t="s">
        <v>507</v>
      </c>
      <c r="D38" s="63" t="s">
        <v>562</v>
      </c>
      <c r="E38" s="63" t="s">
        <v>562</v>
      </c>
      <c r="F38" s="63" t="s">
        <v>562</v>
      </c>
      <c r="G38" s="63" t="s">
        <v>562</v>
      </c>
      <c r="H38" s="63" t="s">
        <v>562</v>
      </c>
      <c r="I38" s="63" t="s">
        <v>562</v>
      </c>
      <c r="J38" s="63" t="s">
        <v>562</v>
      </c>
      <c r="K38" s="63" t="s">
        <v>562</v>
      </c>
      <c r="L38" s="63" t="s">
        <v>562</v>
      </c>
      <c r="M38" s="63" t="s">
        <v>562</v>
      </c>
      <c r="N38" s="63" t="s">
        <v>562</v>
      </c>
      <c r="O38" s="63" t="s">
        <v>562</v>
      </c>
      <c r="P38" s="63" t="s">
        <v>562</v>
      </c>
      <c r="Q38" s="63" t="s">
        <v>562</v>
      </c>
      <c r="R38" s="65" t="s">
        <v>562</v>
      </c>
      <c r="S38" s="65" t="s">
        <v>562</v>
      </c>
      <c r="T38" s="65" t="s">
        <v>562</v>
      </c>
      <c r="U38" s="65" t="s">
        <v>562</v>
      </c>
      <c r="V38" s="65" t="s">
        <v>562</v>
      </c>
      <c r="W38" s="65" t="s">
        <v>562</v>
      </c>
      <c r="X38" s="65" t="s">
        <v>562</v>
      </c>
      <c r="Y38" s="65" t="s">
        <v>562</v>
      </c>
      <c r="Z38" s="65" t="s">
        <v>562</v>
      </c>
      <c r="AA38" s="65" t="s">
        <v>562</v>
      </c>
      <c r="AB38" s="65" t="s">
        <v>562</v>
      </c>
      <c r="AC38" s="65" t="s">
        <v>50</v>
      </c>
      <c r="AD38" s="65" t="s">
        <v>562</v>
      </c>
      <c r="AE38" s="65" t="s">
        <v>562</v>
      </c>
      <c r="AF38" s="65" t="s">
        <v>562</v>
      </c>
      <c r="AG38" s="65" t="s">
        <v>562</v>
      </c>
      <c r="AH38" s="65" t="s">
        <v>562</v>
      </c>
      <c r="AI38" s="65" t="s">
        <v>562</v>
      </c>
      <c r="AJ38" s="65" t="s">
        <v>562</v>
      </c>
      <c r="AK38" s="103" t="str">
        <f>'2'!Y36</f>
        <v>30</v>
      </c>
      <c r="AL38" s="65" t="s">
        <v>562</v>
      </c>
      <c r="AM38" s="65" t="s">
        <v>562</v>
      </c>
      <c r="AN38" s="65" t="s">
        <v>562</v>
      </c>
      <c r="AO38" s="65" t="s">
        <v>189</v>
      </c>
      <c r="AP38" s="65" t="s">
        <v>562</v>
      </c>
      <c r="AQ38" s="65" t="s">
        <v>562</v>
      </c>
      <c r="AR38" s="65" t="s">
        <v>562</v>
      </c>
      <c r="AS38" s="65" t="s">
        <v>562</v>
      </c>
      <c r="AT38" s="65" t="s">
        <v>562</v>
      </c>
      <c r="AU38" s="65" t="s">
        <v>562</v>
      </c>
      <c r="AV38" s="65" t="s">
        <v>562</v>
      </c>
      <c r="AW38" s="65" t="s">
        <v>562</v>
      </c>
      <c r="AX38" s="65" t="s">
        <v>562</v>
      </c>
      <c r="AY38" s="103" t="str">
        <f>'2'!AA36</f>
        <v>30</v>
      </c>
      <c r="AZ38" s="65" t="s">
        <v>562</v>
      </c>
      <c r="BA38" s="65" t="s">
        <v>562</v>
      </c>
      <c r="BB38" s="65" t="s">
        <v>562</v>
      </c>
      <c r="BC38" s="65" t="s">
        <v>189</v>
      </c>
      <c r="BD38" s="65" t="s">
        <v>562</v>
      </c>
      <c r="BE38" s="65" t="s">
        <v>562</v>
      </c>
      <c r="BF38" s="65" t="s">
        <v>562</v>
      </c>
      <c r="BG38" s="65" t="s">
        <v>562</v>
      </c>
      <c r="BH38" s="65" t="s">
        <v>562</v>
      </c>
      <c r="BI38" s="65" t="s">
        <v>562</v>
      </c>
      <c r="BJ38" s="65" t="s">
        <v>562</v>
      </c>
      <c r="BK38" s="65" t="s">
        <v>562</v>
      </c>
      <c r="BL38" s="65" t="s">
        <v>562</v>
      </c>
      <c r="BM38" s="103" t="str">
        <f>'2'!AC36</f>
        <v>30</v>
      </c>
      <c r="BN38" s="65" t="s">
        <v>562</v>
      </c>
      <c r="BO38" s="65"/>
      <c r="BP38" s="65"/>
      <c r="BQ38" s="65" t="s">
        <v>189</v>
      </c>
      <c r="BR38" s="65" t="s">
        <v>562</v>
      </c>
      <c r="BS38" s="65" t="s">
        <v>562</v>
      </c>
      <c r="BT38" s="65" t="s">
        <v>562</v>
      </c>
      <c r="BU38" s="65" t="s">
        <v>562</v>
      </c>
      <c r="BV38" s="65" t="s">
        <v>562</v>
      </c>
      <c r="BW38" s="65" t="s">
        <v>562</v>
      </c>
      <c r="BX38" s="65" t="s">
        <v>562</v>
      </c>
      <c r="BY38" s="65" t="s">
        <v>562</v>
      </c>
      <c r="BZ38" s="65" t="s">
        <v>562</v>
      </c>
      <c r="CA38" s="103" t="str">
        <f>'2'!AE36</f>
        <v>30</v>
      </c>
      <c r="CB38" s="65" t="s">
        <v>562</v>
      </c>
      <c r="CC38" s="65" t="s">
        <v>562</v>
      </c>
      <c r="CD38" s="65" t="s">
        <v>562</v>
      </c>
      <c r="CE38" s="65" t="s">
        <v>189</v>
      </c>
      <c r="CF38" s="65" t="s">
        <v>562</v>
      </c>
      <c r="CG38" s="65" t="s">
        <v>562</v>
      </c>
      <c r="CH38" s="65" t="s">
        <v>562</v>
      </c>
      <c r="CI38" s="65" t="s">
        <v>562</v>
      </c>
      <c r="CJ38" s="65" t="s">
        <v>562</v>
      </c>
      <c r="CK38" s="65" t="s">
        <v>562</v>
      </c>
      <c r="CL38" s="65" t="s">
        <v>562</v>
      </c>
      <c r="CM38" s="65" t="s">
        <v>562</v>
      </c>
      <c r="CN38" s="65" t="s">
        <v>562</v>
      </c>
      <c r="CO38" s="103" t="str">
        <f>'2'!AG36</f>
        <v>30</v>
      </c>
      <c r="CP38" s="65" t="s">
        <v>562</v>
      </c>
      <c r="CQ38" s="65" t="s">
        <v>562</v>
      </c>
      <c r="CR38" s="65" t="s">
        <v>562</v>
      </c>
      <c r="CS38" s="65" t="s">
        <v>189</v>
      </c>
      <c r="CT38" s="65" t="s">
        <v>562</v>
      </c>
      <c r="CU38" s="65" t="s">
        <v>562</v>
      </c>
      <c r="CV38" s="65" t="s">
        <v>562</v>
      </c>
      <c r="CW38" s="65" t="s">
        <v>562</v>
      </c>
      <c r="CX38" s="65" t="s">
        <v>562</v>
      </c>
      <c r="CY38" s="65" t="s">
        <v>562</v>
      </c>
      <c r="CZ38" s="65" t="s">
        <v>562</v>
      </c>
      <c r="DA38" s="65" t="s">
        <v>562</v>
      </c>
      <c r="DB38" s="65" t="s">
        <v>562</v>
      </c>
      <c r="DC38" s="103">
        <f>AK38+AY38+BM38+CA38+CO38</f>
        <v>150</v>
      </c>
      <c r="DD38" s="106" t="s">
        <v>562</v>
      </c>
      <c r="DE38" s="106" t="s">
        <v>562</v>
      </c>
      <c r="DF38" s="106" t="s">
        <v>562</v>
      </c>
      <c r="DG38" s="106">
        <f>AC38+AO38+BC38+BQ38+CE38</f>
        <v>34</v>
      </c>
      <c r="DH38" s="106" t="s">
        <v>562</v>
      </c>
      <c r="DI38" s="106" t="s">
        <v>562</v>
      </c>
      <c r="DJ38" s="106" t="s">
        <v>562</v>
      </c>
      <c r="DK38" s="106" t="s">
        <v>562</v>
      </c>
      <c r="DL38" s="106" t="s">
        <v>562</v>
      </c>
      <c r="DM38" s="106" t="s">
        <v>562</v>
      </c>
      <c r="DN38" s="106" t="s">
        <v>562</v>
      </c>
      <c r="DO38" s="106" t="s">
        <v>562</v>
      </c>
      <c r="DP38" s="106" t="s">
        <v>562</v>
      </c>
    </row>
    <row r="39" spans="1:120" s="60" customFormat="1" ht="63" x14ac:dyDescent="0.25">
      <c r="A39" s="153" t="s">
        <v>520</v>
      </c>
      <c r="B39" s="154" t="s">
        <v>521</v>
      </c>
      <c r="C39" s="170" t="s">
        <v>562</v>
      </c>
      <c r="D39" s="170" t="s">
        <v>562</v>
      </c>
      <c r="E39" s="170" t="s">
        <v>562</v>
      </c>
      <c r="F39" s="170" t="s">
        <v>562</v>
      </c>
      <c r="G39" s="170" t="s">
        <v>562</v>
      </c>
      <c r="H39" s="170" t="s">
        <v>562</v>
      </c>
      <c r="I39" s="170" t="s">
        <v>562</v>
      </c>
      <c r="J39" s="170" t="s">
        <v>562</v>
      </c>
      <c r="K39" s="170" t="s">
        <v>562</v>
      </c>
      <c r="L39" s="170" t="s">
        <v>562</v>
      </c>
      <c r="M39" s="170" t="s">
        <v>562</v>
      </c>
      <c r="N39" s="170" t="s">
        <v>562</v>
      </c>
      <c r="O39" s="170" t="s">
        <v>562</v>
      </c>
      <c r="P39" s="170" t="s">
        <v>562</v>
      </c>
      <c r="Q39" s="170" t="s">
        <v>562</v>
      </c>
      <c r="R39" s="170" t="s">
        <v>562</v>
      </c>
      <c r="S39" s="170" t="s">
        <v>562</v>
      </c>
      <c r="T39" s="170" t="s">
        <v>562</v>
      </c>
      <c r="U39" s="170" t="s">
        <v>562</v>
      </c>
      <c r="V39" s="170" t="s">
        <v>562</v>
      </c>
      <c r="W39" s="170" t="s">
        <v>562</v>
      </c>
      <c r="X39" s="170" t="s">
        <v>562</v>
      </c>
      <c r="Y39" s="170" t="s">
        <v>562</v>
      </c>
      <c r="Z39" s="170" t="s">
        <v>562</v>
      </c>
      <c r="AA39" s="170" t="s">
        <v>562</v>
      </c>
      <c r="AB39" s="170" t="s">
        <v>562</v>
      </c>
      <c r="AC39" s="170" t="s">
        <v>562</v>
      </c>
      <c r="AD39" s="170" t="s">
        <v>562</v>
      </c>
      <c r="AE39" s="170" t="s">
        <v>562</v>
      </c>
      <c r="AF39" s="170" t="s">
        <v>562</v>
      </c>
      <c r="AG39" s="170" t="s">
        <v>562</v>
      </c>
      <c r="AH39" s="170" t="s">
        <v>562</v>
      </c>
      <c r="AI39" s="170" t="s">
        <v>562</v>
      </c>
      <c r="AJ39" s="170" t="s">
        <v>562</v>
      </c>
      <c r="AK39" s="170" t="s">
        <v>562</v>
      </c>
      <c r="AL39" s="170" t="s">
        <v>562</v>
      </c>
      <c r="AM39" s="170" t="s">
        <v>562</v>
      </c>
      <c r="AN39" s="170" t="s">
        <v>562</v>
      </c>
      <c r="AO39" s="170" t="s">
        <v>562</v>
      </c>
      <c r="AP39" s="170" t="s">
        <v>562</v>
      </c>
      <c r="AQ39" s="170" t="s">
        <v>562</v>
      </c>
      <c r="AR39" s="170" t="s">
        <v>562</v>
      </c>
      <c r="AS39" s="170" t="s">
        <v>562</v>
      </c>
      <c r="AT39" s="170" t="s">
        <v>562</v>
      </c>
      <c r="AU39" s="170" t="s">
        <v>562</v>
      </c>
      <c r="AV39" s="170" t="s">
        <v>562</v>
      </c>
      <c r="AW39" s="170" t="s">
        <v>562</v>
      </c>
      <c r="AX39" s="170" t="s">
        <v>562</v>
      </c>
      <c r="AY39" s="170" t="s">
        <v>562</v>
      </c>
      <c r="AZ39" s="170" t="s">
        <v>562</v>
      </c>
      <c r="BA39" s="170" t="s">
        <v>562</v>
      </c>
      <c r="BB39" s="170" t="s">
        <v>562</v>
      </c>
      <c r="BC39" s="170" t="s">
        <v>562</v>
      </c>
      <c r="BD39" s="170" t="s">
        <v>562</v>
      </c>
      <c r="BE39" s="170" t="s">
        <v>562</v>
      </c>
      <c r="BF39" s="170" t="s">
        <v>562</v>
      </c>
      <c r="BG39" s="170" t="s">
        <v>562</v>
      </c>
      <c r="BH39" s="170" t="s">
        <v>562</v>
      </c>
      <c r="BI39" s="170" t="s">
        <v>562</v>
      </c>
      <c r="BJ39" s="170" t="s">
        <v>562</v>
      </c>
      <c r="BK39" s="170" t="s">
        <v>562</v>
      </c>
      <c r="BL39" s="170" t="s">
        <v>562</v>
      </c>
      <c r="BM39" s="170" t="s">
        <v>562</v>
      </c>
      <c r="BN39" s="170" t="s">
        <v>562</v>
      </c>
      <c r="BO39" s="170" t="s">
        <v>562</v>
      </c>
      <c r="BP39" s="170" t="s">
        <v>562</v>
      </c>
      <c r="BQ39" s="170" t="s">
        <v>562</v>
      </c>
      <c r="BR39" s="170" t="s">
        <v>562</v>
      </c>
      <c r="BS39" s="170" t="s">
        <v>562</v>
      </c>
      <c r="BT39" s="170" t="s">
        <v>562</v>
      </c>
      <c r="BU39" s="170" t="s">
        <v>562</v>
      </c>
      <c r="BV39" s="170" t="s">
        <v>562</v>
      </c>
      <c r="BW39" s="170" t="s">
        <v>562</v>
      </c>
      <c r="BX39" s="170" t="s">
        <v>562</v>
      </c>
      <c r="BY39" s="170" t="s">
        <v>562</v>
      </c>
      <c r="BZ39" s="170" t="s">
        <v>562</v>
      </c>
      <c r="CA39" s="170" t="s">
        <v>562</v>
      </c>
      <c r="CB39" s="170" t="s">
        <v>562</v>
      </c>
      <c r="CC39" s="170" t="s">
        <v>562</v>
      </c>
      <c r="CD39" s="170" t="s">
        <v>562</v>
      </c>
      <c r="CE39" s="170" t="s">
        <v>562</v>
      </c>
      <c r="CF39" s="170" t="s">
        <v>562</v>
      </c>
      <c r="CG39" s="170" t="s">
        <v>562</v>
      </c>
      <c r="CH39" s="170" t="s">
        <v>562</v>
      </c>
      <c r="CI39" s="170" t="s">
        <v>562</v>
      </c>
      <c r="CJ39" s="170" t="s">
        <v>562</v>
      </c>
      <c r="CK39" s="170" t="s">
        <v>562</v>
      </c>
      <c r="CL39" s="170" t="s">
        <v>562</v>
      </c>
      <c r="CM39" s="170" t="s">
        <v>562</v>
      </c>
      <c r="CN39" s="170" t="s">
        <v>562</v>
      </c>
      <c r="CO39" s="170" t="s">
        <v>562</v>
      </c>
      <c r="CP39" s="170" t="s">
        <v>562</v>
      </c>
      <c r="CQ39" s="170" t="s">
        <v>562</v>
      </c>
      <c r="CR39" s="170" t="s">
        <v>562</v>
      </c>
      <c r="CS39" s="170" t="s">
        <v>562</v>
      </c>
      <c r="CT39" s="170" t="s">
        <v>562</v>
      </c>
      <c r="CU39" s="170" t="s">
        <v>562</v>
      </c>
      <c r="CV39" s="170" t="s">
        <v>562</v>
      </c>
      <c r="CW39" s="170" t="s">
        <v>562</v>
      </c>
      <c r="CX39" s="170" t="s">
        <v>562</v>
      </c>
      <c r="CY39" s="170" t="s">
        <v>562</v>
      </c>
      <c r="CZ39" s="170" t="s">
        <v>562</v>
      </c>
      <c r="DA39" s="170" t="s">
        <v>562</v>
      </c>
      <c r="DB39" s="170" t="s">
        <v>562</v>
      </c>
      <c r="DC39" s="170" t="s">
        <v>562</v>
      </c>
      <c r="DD39" s="170" t="s">
        <v>562</v>
      </c>
      <c r="DE39" s="170" t="s">
        <v>562</v>
      </c>
      <c r="DF39" s="170" t="s">
        <v>562</v>
      </c>
      <c r="DG39" s="170" t="s">
        <v>562</v>
      </c>
      <c r="DH39" s="170" t="s">
        <v>562</v>
      </c>
      <c r="DI39" s="170" t="s">
        <v>562</v>
      </c>
      <c r="DJ39" s="170" t="s">
        <v>562</v>
      </c>
      <c r="DK39" s="170" t="s">
        <v>562</v>
      </c>
      <c r="DL39" s="170" t="s">
        <v>562</v>
      </c>
      <c r="DM39" s="170" t="s">
        <v>562</v>
      </c>
      <c r="DN39" s="170" t="s">
        <v>562</v>
      </c>
      <c r="DO39" s="170" t="s">
        <v>562</v>
      </c>
      <c r="DP39" s="170" t="s">
        <v>562</v>
      </c>
    </row>
    <row r="40" spans="1:120" s="60" customFormat="1" ht="33.75" customHeight="1" x14ac:dyDescent="0.25">
      <c r="A40" s="63" t="s">
        <v>520</v>
      </c>
      <c r="B40" s="171" t="s">
        <v>559</v>
      </c>
      <c r="C40" s="63" t="s">
        <v>522</v>
      </c>
      <c r="D40" s="63" t="s">
        <v>562</v>
      </c>
      <c r="E40" s="63" t="s">
        <v>562</v>
      </c>
      <c r="F40" s="63" t="s">
        <v>562</v>
      </c>
      <c r="G40" s="63" t="s">
        <v>562</v>
      </c>
      <c r="H40" s="63" t="s">
        <v>562</v>
      </c>
      <c r="I40" s="63" t="s">
        <v>562</v>
      </c>
      <c r="J40" s="63" t="s">
        <v>562</v>
      </c>
      <c r="K40" s="63" t="s">
        <v>562</v>
      </c>
      <c r="L40" s="63" t="s">
        <v>562</v>
      </c>
      <c r="M40" s="63" t="s">
        <v>562</v>
      </c>
      <c r="N40" s="63" t="s">
        <v>562</v>
      </c>
      <c r="O40" s="63" t="s">
        <v>562</v>
      </c>
      <c r="P40" s="63" t="s">
        <v>562</v>
      </c>
      <c r="Q40" s="63" t="s">
        <v>562</v>
      </c>
      <c r="R40" s="65" t="s">
        <v>562</v>
      </c>
      <c r="S40" s="65" t="s">
        <v>562</v>
      </c>
      <c r="T40" s="65" t="s">
        <v>562</v>
      </c>
      <c r="U40" s="65" t="s">
        <v>562</v>
      </c>
      <c r="V40" s="65" t="s">
        <v>562</v>
      </c>
      <c r="W40" s="65" t="s">
        <v>562</v>
      </c>
      <c r="X40" s="65" t="s">
        <v>562</v>
      </c>
      <c r="Y40" s="65" t="s">
        <v>562</v>
      </c>
      <c r="Z40" s="65" t="s">
        <v>562</v>
      </c>
      <c r="AA40" s="65" t="s">
        <v>562</v>
      </c>
      <c r="AB40" s="65" t="s">
        <v>562</v>
      </c>
      <c r="AC40" s="65" t="s">
        <v>562</v>
      </c>
      <c r="AD40" s="65" t="s">
        <v>562</v>
      </c>
      <c r="AE40" s="65" t="s">
        <v>562</v>
      </c>
      <c r="AF40" s="65" t="s">
        <v>562</v>
      </c>
      <c r="AG40" s="65" t="s">
        <v>562</v>
      </c>
      <c r="AH40" s="65" t="s">
        <v>562</v>
      </c>
      <c r="AI40" s="65" t="s">
        <v>562</v>
      </c>
      <c r="AJ40" s="65" t="s">
        <v>562</v>
      </c>
      <c r="AK40" s="102" t="str">
        <f>'2'!Y38</f>
        <v>8,948</v>
      </c>
      <c r="AL40" s="65" t="s">
        <v>562</v>
      </c>
      <c r="AM40" s="65" t="s">
        <v>562</v>
      </c>
      <c r="AN40" s="65" t="s">
        <v>562</v>
      </c>
      <c r="AO40" s="65" t="s">
        <v>562</v>
      </c>
      <c r="AP40" s="65" t="s">
        <v>417</v>
      </c>
      <c r="AQ40" s="65" t="s">
        <v>562</v>
      </c>
      <c r="AR40" s="65" t="s">
        <v>562</v>
      </c>
      <c r="AS40" s="65" t="s">
        <v>562</v>
      </c>
      <c r="AT40" s="65" t="s">
        <v>562</v>
      </c>
      <c r="AU40" s="65" t="s">
        <v>562</v>
      </c>
      <c r="AV40" s="65" t="s">
        <v>562</v>
      </c>
      <c r="AW40" s="65" t="s">
        <v>562</v>
      </c>
      <c r="AX40" s="65" t="s">
        <v>562</v>
      </c>
      <c r="AY40" s="102" t="str">
        <f>'2'!AA38</f>
        <v>7,664</v>
      </c>
      <c r="AZ40" s="65" t="s">
        <v>562</v>
      </c>
      <c r="BA40" s="65" t="s">
        <v>562</v>
      </c>
      <c r="BB40" s="65" t="s">
        <v>562</v>
      </c>
      <c r="BC40" s="65" t="s">
        <v>562</v>
      </c>
      <c r="BD40" s="65" t="s">
        <v>417</v>
      </c>
      <c r="BE40" s="65" t="s">
        <v>562</v>
      </c>
      <c r="BF40" s="65" t="s">
        <v>562</v>
      </c>
      <c r="BG40" s="65" t="s">
        <v>562</v>
      </c>
      <c r="BH40" s="65" t="s">
        <v>562</v>
      </c>
      <c r="BI40" s="65" t="s">
        <v>562</v>
      </c>
      <c r="BJ40" s="65" t="s">
        <v>562</v>
      </c>
      <c r="BK40" s="65" t="s">
        <v>562</v>
      </c>
      <c r="BL40" s="65" t="s">
        <v>562</v>
      </c>
      <c r="BM40" s="102" t="str">
        <f>'2'!AC38</f>
        <v>7,971</v>
      </c>
      <c r="BN40" s="65" t="s">
        <v>562</v>
      </c>
      <c r="BO40" s="65" t="s">
        <v>562</v>
      </c>
      <c r="BP40" s="65" t="s">
        <v>562</v>
      </c>
      <c r="BQ40" s="65" t="s">
        <v>562</v>
      </c>
      <c r="BR40" s="65" t="s">
        <v>417</v>
      </c>
      <c r="BS40" s="65" t="s">
        <v>562</v>
      </c>
      <c r="BT40" s="65" t="s">
        <v>562</v>
      </c>
      <c r="BU40" s="65" t="s">
        <v>562</v>
      </c>
      <c r="BV40" s="65" t="s">
        <v>562</v>
      </c>
      <c r="BW40" s="65" t="s">
        <v>562</v>
      </c>
      <c r="BX40" s="65" t="s">
        <v>562</v>
      </c>
      <c r="BY40" s="65" t="s">
        <v>562</v>
      </c>
      <c r="BZ40" s="65" t="s">
        <v>562</v>
      </c>
      <c r="CA40" s="103" t="str">
        <f>'2'!AE38</f>
        <v>5,510</v>
      </c>
      <c r="CB40" s="65" t="s">
        <v>562</v>
      </c>
      <c r="CC40" s="65" t="s">
        <v>562</v>
      </c>
      <c r="CD40" s="65" t="s">
        <v>562</v>
      </c>
      <c r="CE40" s="65" t="s">
        <v>562</v>
      </c>
      <c r="CF40" s="65" t="s">
        <v>293</v>
      </c>
      <c r="CG40" s="65" t="s">
        <v>562</v>
      </c>
      <c r="CH40" s="65" t="s">
        <v>562</v>
      </c>
      <c r="CI40" s="65" t="s">
        <v>562</v>
      </c>
      <c r="CJ40" s="65" t="s">
        <v>562</v>
      </c>
      <c r="CK40" s="65" t="s">
        <v>562</v>
      </c>
      <c r="CL40" s="65" t="s">
        <v>562</v>
      </c>
      <c r="CM40" s="65" t="s">
        <v>562</v>
      </c>
      <c r="CN40" s="65" t="s">
        <v>562</v>
      </c>
      <c r="CO40" s="103" t="str">
        <f>'2'!AG38</f>
        <v>7,577</v>
      </c>
      <c r="CP40" s="65" t="s">
        <v>562</v>
      </c>
      <c r="CQ40" s="65" t="s">
        <v>562</v>
      </c>
      <c r="CR40" s="65" t="s">
        <v>562</v>
      </c>
      <c r="CS40" s="65" t="s">
        <v>562</v>
      </c>
      <c r="CT40" s="65" t="s">
        <v>293</v>
      </c>
      <c r="CU40" s="65" t="s">
        <v>562</v>
      </c>
      <c r="CV40" s="65" t="s">
        <v>562</v>
      </c>
      <c r="CW40" s="65" t="s">
        <v>562</v>
      </c>
      <c r="CX40" s="65" t="s">
        <v>562</v>
      </c>
      <c r="CY40" s="65" t="s">
        <v>562</v>
      </c>
      <c r="CZ40" s="65" t="s">
        <v>562</v>
      </c>
      <c r="DA40" s="65" t="s">
        <v>562</v>
      </c>
      <c r="DB40" s="65" t="s">
        <v>562</v>
      </c>
      <c r="DC40" s="102">
        <f>AK40+AY40+BM40+CA40+CO40</f>
        <v>37.67</v>
      </c>
      <c r="DD40" s="65" t="s">
        <v>562</v>
      </c>
      <c r="DE40" s="65" t="s">
        <v>562</v>
      </c>
      <c r="DF40" s="65" t="s">
        <v>562</v>
      </c>
      <c r="DG40" s="65" t="s">
        <v>562</v>
      </c>
      <c r="DH40" s="106">
        <f>AP40+BD40+BR40+CF40+CT40</f>
        <v>13</v>
      </c>
      <c r="DI40" s="65" t="s">
        <v>562</v>
      </c>
      <c r="DJ40" s="65" t="s">
        <v>562</v>
      </c>
      <c r="DK40" s="65" t="s">
        <v>562</v>
      </c>
      <c r="DL40" s="65" t="s">
        <v>562</v>
      </c>
      <c r="DM40" s="65" t="s">
        <v>562</v>
      </c>
      <c r="DN40" s="65" t="s">
        <v>562</v>
      </c>
      <c r="DO40" s="65" t="s">
        <v>562</v>
      </c>
      <c r="DP40" s="65" t="s">
        <v>562</v>
      </c>
    </row>
    <row r="41" spans="1:120" s="1" customFormat="1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104"/>
      <c r="BM41" s="104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104"/>
      <c r="CA41" s="104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104"/>
      <c r="CO41" s="104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105"/>
      <c r="DC41" s="105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</row>
  </sheetData>
  <mergeCells count="57">
    <mergeCell ref="A6:DP6"/>
    <mergeCell ref="A1:DP1"/>
    <mergeCell ref="A2:DP2"/>
    <mergeCell ref="A3:DP3"/>
    <mergeCell ref="A4:DP4"/>
    <mergeCell ref="A5:DP5"/>
    <mergeCell ref="DB9:DO9"/>
    <mergeCell ref="A7:DP7"/>
    <mergeCell ref="A8:A12"/>
    <mergeCell ref="B8:B12"/>
    <mergeCell ref="C8:C12"/>
    <mergeCell ref="D8:E10"/>
    <mergeCell ref="F8:K10"/>
    <mergeCell ref="L8:W9"/>
    <mergeCell ref="X8:AI9"/>
    <mergeCell ref="AJ8:DO8"/>
    <mergeCell ref="DP8:DP12"/>
    <mergeCell ref="AJ9:AW9"/>
    <mergeCell ref="AX9:BK9"/>
    <mergeCell ref="BL9:BY9"/>
    <mergeCell ref="BZ9:CM9"/>
    <mergeCell ref="CN9:DA9"/>
    <mergeCell ref="L10:Q10"/>
    <mergeCell ref="R10:W10"/>
    <mergeCell ref="X10:AC10"/>
    <mergeCell ref="AD10:AI10"/>
    <mergeCell ref="AJ10:AP10"/>
    <mergeCell ref="Y11:AC11"/>
    <mergeCell ref="AX10:BD10"/>
    <mergeCell ref="BE10:BK10"/>
    <mergeCell ref="BL10:BR10"/>
    <mergeCell ref="BS10:BY10"/>
    <mergeCell ref="AQ10:AW10"/>
    <mergeCell ref="BM11:BR11"/>
    <mergeCell ref="AE11:AI11"/>
    <mergeCell ref="AK11:AP11"/>
    <mergeCell ref="AR11:AW11"/>
    <mergeCell ref="AY11:BD11"/>
    <mergeCell ref="BF11:BK11"/>
    <mergeCell ref="D11:D12"/>
    <mergeCell ref="E11:E12"/>
    <mergeCell ref="G11:K11"/>
    <mergeCell ref="M11:Q11"/>
    <mergeCell ref="S11:W11"/>
    <mergeCell ref="CN10:CT10"/>
    <mergeCell ref="CU10:DA10"/>
    <mergeCell ref="DB10:DH10"/>
    <mergeCell ref="DI10:DO10"/>
    <mergeCell ref="BZ10:CF10"/>
    <mergeCell ref="CG10:CM10"/>
    <mergeCell ref="DJ11:DO11"/>
    <mergeCell ref="BT11:BY11"/>
    <mergeCell ref="CA11:CF11"/>
    <mergeCell ref="CH11:CM11"/>
    <mergeCell ref="CO11:CT11"/>
    <mergeCell ref="CV11:DA11"/>
    <mergeCell ref="DC11:DH11"/>
  </mergeCells>
  <pageMargins left="0" right="0" top="0" bottom="0" header="0.31496062992125984" footer="0.31496062992125984"/>
  <pageSetup paperSize="8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0"/>
  <sheetViews>
    <sheetView view="pageBreakPreview" topLeftCell="A28" zoomScale="60" zoomScaleNormal="100" workbookViewId="0">
      <selection activeCell="AH36" sqref="AH36"/>
    </sheetView>
  </sheetViews>
  <sheetFormatPr defaultColWidth="9" defaultRowHeight="15.75" x14ac:dyDescent="0.25"/>
  <cols>
    <col min="1" max="1" width="15.5" style="2" customWidth="1"/>
    <col min="2" max="2" width="31.5" style="2" customWidth="1"/>
    <col min="3" max="3" width="15.25" style="2" customWidth="1"/>
    <col min="4" max="4" width="15.75" style="2" customWidth="1"/>
    <col min="5" max="5" width="6.125" style="2" customWidth="1"/>
    <col min="6" max="6" width="9.125" style="2" customWidth="1"/>
    <col min="7" max="7" width="5.125" style="2" customWidth="1"/>
    <col min="8" max="8" width="4.75" style="2" customWidth="1"/>
    <col min="9" max="9" width="4.75" style="152" customWidth="1"/>
    <col min="10" max="10" width="4.75" style="2" customWidth="1"/>
    <col min="11" max="11" width="16" style="2" customWidth="1"/>
    <col min="12" max="12" width="7.375" style="2" customWidth="1"/>
    <col min="13" max="13" width="9.5" style="2" customWidth="1"/>
    <col min="14" max="14" width="5.125" style="2" customWidth="1"/>
    <col min="15" max="15" width="4.75" style="2" customWidth="1"/>
    <col min="16" max="16" width="4.75" style="152" customWidth="1"/>
    <col min="17" max="17" width="4.75" style="2" customWidth="1"/>
    <col min="18" max="18" width="15.75" style="2" customWidth="1"/>
    <col min="19" max="19" width="9" style="2" customWidth="1"/>
    <col min="20" max="20" width="9.75" style="2" customWidth="1"/>
    <col min="21" max="21" width="5.125" style="2" customWidth="1"/>
    <col min="22" max="22" width="4.75" style="2" customWidth="1"/>
    <col min="23" max="23" width="4.75" style="152" customWidth="1"/>
    <col min="24" max="24" width="4.75" style="2" customWidth="1"/>
    <col min="25" max="25" width="15.625" style="2" customWidth="1"/>
    <col min="26" max="26" width="10.375" style="2" customWidth="1"/>
    <col min="27" max="27" width="9.5" style="2" customWidth="1"/>
    <col min="28" max="28" width="5.125" style="2" customWidth="1"/>
    <col min="29" max="29" width="4.75" style="2" customWidth="1"/>
    <col min="30" max="30" width="4.75" style="152" customWidth="1"/>
    <col min="31" max="31" width="4.75" style="2" customWidth="1"/>
    <col min="32" max="32" width="15.875" style="2" customWidth="1"/>
    <col min="33" max="33" width="10.5" style="2" customWidth="1"/>
    <col min="34" max="34" width="10.375" style="2" customWidth="1"/>
    <col min="35" max="35" width="5.125" style="2" customWidth="1"/>
    <col min="36" max="36" width="4.75" style="2" customWidth="1"/>
    <col min="37" max="37" width="4.75" style="152" customWidth="1"/>
    <col min="38" max="38" width="4.75" style="2" customWidth="1"/>
    <col min="39" max="39" width="10.875" style="2" customWidth="1"/>
    <col min="40" max="40" width="17.375" style="2" customWidth="1"/>
    <col min="41" max="42" width="4.125" style="2" customWidth="1"/>
    <col min="43" max="43" width="3.75" style="2" customWidth="1"/>
    <col min="44" max="44" width="3.875" style="2" customWidth="1"/>
    <col min="45" max="45" width="4.5" style="2" customWidth="1"/>
    <col min="46" max="46" width="5" style="2" customWidth="1"/>
    <col min="47" max="47" width="5.5" style="2" customWidth="1"/>
    <col min="48" max="48" width="5.75" style="2" customWidth="1"/>
    <col min="49" max="49" width="5.5" style="2" customWidth="1"/>
    <col min="50" max="51" width="5" style="2" customWidth="1"/>
    <col min="52" max="52" width="12.875" style="2" customWidth="1"/>
    <col min="53" max="62" width="5" style="2" customWidth="1"/>
    <col min="63" max="16384" width="9" style="2"/>
  </cols>
  <sheetData>
    <row r="1" spans="1:88" ht="18.75" x14ac:dyDescent="0.3">
      <c r="A1" s="223" t="s">
        <v>294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</row>
    <row r="2" spans="1:88" ht="18.75" x14ac:dyDescent="0.3">
      <c r="A2" s="229" t="s">
        <v>420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</row>
    <row r="3" spans="1:88" ht="18.75" x14ac:dyDescent="0.3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</row>
    <row r="4" spans="1:88" ht="18.75" x14ac:dyDescent="0.25">
      <c r="A4" s="205" t="s">
        <v>73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</row>
    <row r="5" spans="1:88" ht="18.75" x14ac:dyDescent="0.3">
      <c r="A5" s="197" t="s">
        <v>74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BF5" s="67"/>
    </row>
    <row r="6" spans="1:88" ht="18.75" x14ac:dyDescent="0.3">
      <c r="A6" s="197" t="s">
        <v>75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</row>
    <row r="7" spans="1:88" ht="18.75" x14ac:dyDescent="0.3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</row>
    <row r="8" spans="1:88" x14ac:dyDescent="0.25">
      <c r="A8" s="226" t="s">
        <v>65</v>
      </c>
      <c r="B8" s="221" t="s">
        <v>71</v>
      </c>
      <c r="C8" s="221" t="s">
        <v>66</v>
      </c>
      <c r="D8" s="214" t="s">
        <v>295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</row>
    <row r="9" spans="1:88" x14ac:dyDescent="0.25">
      <c r="A9" s="227"/>
      <c r="B9" s="221"/>
      <c r="C9" s="221"/>
      <c r="D9" s="214" t="s">
        <v>296</v>
      </c>
      <c r="E9" s="214"/>
      <c r="F9" s="214"/>
      <c r="G9" s="214"/>
      <c r="H9" s="214"/>
      <c r="I9" s="214"/>
      <c r="J9" s="214"/>
      <c r="K9" s="214" t="s">
        <v>297</v>
      </c>
      <c r="L9" s="214"/>
      <c r="M9" s="214"/>
      <c r="N9" s="214"/>
      <c r="O9" s="214"/>
      <c r="P9" s="214"/>
      <c r="Q9" s="214"/>
      <c r="R9" s="214" t="s">
        <v>298</v>
      </c>
      <c r="S9" s="214"/>
      <c r="T9" s="214"/>
      <c r="U9" s="214"/>
      <c r="V9" s="214"/>
      <c r="W9" s="214"/>
      <c r="X9" s="214"/>
      <c r="Y9" s="214" t="s">
        <v>299</v>
      </c>
      <c r="Z9" s="214"/>
      <c r="AA9" s="214"/>
      <c r="AB9" s="214"/>
      <c r="AC9" s="214"/>
      <c r="AD9" s="214"/>
      <c r="AE9" s="214"/>
      <c r="AF9" s="221" t="s">
        <v>300</v>
      </c>
      <c r="AG9" s="221"/>
      <c r="AH9" s="221"/>
      <c r="AI9" s="221"/>
      <c r="AJ9" s="221"/>
      <c r="AK9" s="221"/>
      <c r="AL9" s="221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</row>
    <row r="10" spans="1:88" ht="31.5" x14ac:dyDescent="0.25">
      <c r="A10" s="227"/>
      <c r="B10" s="221"/>
      <c r="C10" s="221"/>
      <c r="D10" s="56" t="s">
        <v>181</v>
      </c>
      <c r="E10" s="214" t="s">
        <v>182</v>
      </c>
      <c r="F10" s="214"/>
      <c r="G10" s="214"/>
      <c r="H10" s="214"/>
      <c r="I10" s="214"/>
      <c r="J10" s="214"/>
      <c r="K10" s="56" t="s">
        <v>181</v>
      </c>
      <c r="L10" s="221" t="s">
        <v>182</v>
      </c>
      <c r="M10" s="221"/>
      <c r="N10" s="221"/>
      <c r="O10" s="221"/>
      <c r="P10" s="221"/>
      <c r="Q10" s="221"/>
      <c r="R10" s="56" t="s">
        <v>181</v>
      </c>
      <c r="S10" s="221" t="s">
        <v>182</v>
      </c>
      <c r="T10" s="221"/>
      <c r="U10" s="221"/>
      <c r="V10" s="221"/>
      <c r="W10" s="221"/>
      <c r="X10" s="221"/>
      <c r="Y10" s="56" t="s">
        <v>181</v>
      </c>
      <c r="Z10" s="221" t="s">
        <v>182</v>
      </c>
      <c r="AA10" s="221"/>
      <c r="AB10" s="221"/>
      <c r="AC10" s="221"/>
      <c r="AD10" s="221"/>
      <c r="AE10" s="221"/>
      <c r="AF10" s="56" t="s">
        <v>181</v>
      </c>
      <c r="AG10" s="221" t="s">
        <v>182</v>
      </c>
      <c r="AH10" s="221"/>
      <c r="AI10" s="221"/>
      <c r="AJ10" s="221"/>
      <c r="AK10" s="221"/>
      <c r="AL10" s="221"/>
    </row>
    <row r="11" spans="1:88" ht="195" x14ac:dyDescent="0.25">
      <c r="A11" s="228"/>
      <c r="B11" s="221"/>
      <c r="C11" s="221"/>
      <c r="D11" s="32" t="s">
        <v>183</v>
      </c>
      <c r="E11" s="32" t="s">
        <v>183</v>
      </c>
      <c r="F11" s="57" t="s">
        <v>184</v>
      </c>
      <c r="G11" s="57" t="s">
        <v>469</v>
      </c>
      <c r="H11" s="57" t="s">
        <v>421</v>
      </c>
      <c r="I11" s="57" t="s">
        <v>545</v>
      </c>
      <c r="J11" s="57" t="s">
        <v>188</v>
      </c>
      <c r="K11" s="8" t="s">
        <v>183</v>
      </c>
      <c r="L11" s="32" t="s">
        <v>183</v>
      </c>
      <c r="M11" s="57" t="s">
        <v>184</v>
      </c>
      <c r="N11" s="57" t="s">
        <v>469</v>
      </c>
      <c r="O11" s="57" t="s">
        <v>422</v>
      </c>
      <c r="P11" s="57" t="s">
        <v>545</v>
      </c>
      <c r="Q11" s="57" t="s">
        <v>188</v>
      </c>
      <c r="R11" s="32" t="s">
        <v>183</v>
      </c>
      <c r="S11" s="32" t="s">
        <v>183</v>
      </c>
      <c r="T11" s="57" t="s">
        <v>184</v>
      </c>
      <c r="U11" s="57" t="s">
        <v>469</v>
      </c>
      <c r="V11" s="57" t="s">
        <v>422</v>
      </c>
      <c r="W11" s="57" t="s">
        <v>545</v>
      </c>
      <c r="X11" s="57" t="s">
        <v>188</v>
      </c>
      <c r="Y11" s="32" t="s">
        <v>183</v>
      </c>
      <c r="Z11" s="32" t="s">
        <v>183</v>
      </c>
      <c r="AA11" s="57" t="s">
        <v>184</v>
      </c>
      <c r="AB11" s="57" t="s">
        <v>469</v>
      </c>
      <c r="AC11" s="57" t="s">
        <v>422</v>
      </c>
      <c r="AD11" s="57" t="s">
        <v>545</v>
      </c>
      <c r="AE11" s="57" t="s">
        <v>188</v>
      </c>
      <c r="AF11" s="32" t="s">
        <v>183</v>
      </c>
      <c r="AG11" s="32" t="s">
        <v>183</v>
      </c>
      <c r="AH11" s="57" t="s">
        <v>184</v>
      </c>
      <c r="AI11" s="57" t="s">
        <v>469</v>
      </c>
      <c r="AJ11" s="57" t="s">
        <v>421</v>
      </c>
      <c r="AK11" s="57" t="s">
        <v>545</v>
      </c>
      <c r="AL11" s="57" t="s">
        <v>188</v>
      </c>
    </row>
    <row r="12" spans="1:88" s="1" customFormat="1" x14ac:dyDescent="0.25">
      <c r="A12" s="69">
        <v>1</v>
      </c>
      <c r="B12" s="69">
        <v>2</v>
      </c>
      <c r="C12" s="69">
        <v>3</v>
      </c>
      <c r="D12" s="59" t="s">
        <v>301</v>
      </c>
      <c r="E12" s="59" t="s">
        <v>302</v>
      </c>
      <c r="F12" s="59" t="s">
        <v>303</v>
      </c>
      <c r="G12" s="59" t="s">
        <v>304</v>
      </c>
      <c r="H12" s="59" t="s">
        <v>305</v>
      </c>
      <c r="I12" s="59"/>
      <c r="J12" s="59" t="s">
        <v>306</v>
      </c>
      <c r="K12" s="59" t="s">
        <v>307</v>
      </c>
      <c r="L12" s="59" t="s">
        <v>308</v>
      </c>
      <c r="M12" s="59" t="s">
        <v>309</v>
      </c>
      <c r="N12" s="59" t="s">
        <v>310</v>
      </c>
      <c r="O12" s="59" t="s">
        <v>311</v>
      </c>
      <c r="P12" s="59"/>
      <c r="Q12" s="59" t="s">
        <v>312</v>
      </c>
      <c r="R12" s="59" t="s">
        <v>313</v>
      </c>
      <c r="S12" s="59" t="s">
        <v>314</v>
      </c>
      <c r="T12" s="59" t="s">
        <v>315</v>
      </c>
      <c r="U12" s="59" t="s">
        <v>316</v>
      </c>
      <c r="V12" s="59" t="s">
        <v>317</v>
      </c>
      <c r="W12" s="59"/>
      <c r="X12" s="59" t="s">
        <v>318</v>
      </c>
      <c r="Y12" s="59" t="s">
        <v>319</v>
      </c>
      <c r="Z12" s="59" t="s">
        <v>320</v>
      </c>
      <c r="AA12" s="59" t="s">
        <v>321</v>
      </c>
      <c r="AB12" s="59" t="s">
        <v>322</v>
      </c>
      <c r="AC12" s="59" t="s">
        <v>323</v>
      </c>
      <c r="AD12" s="59"/>
      <c r="AE12" s="59" t="s">
        <v>324</v>
      </c>
      <c r="AF12" s="59" t="s">
        <v>325</v>
      </c>
      <c r="AG12" s="59" t="s">
        <v>326</v>
      </c>
      <c r="AH12" s="59" t="s">
        <v>327</v>
      </c>
      <c r="AI12" s="59" t="s">
        <v>328</v>
      </c>
      <c r="AJ12" s="59" t="s">
        <v>329</v>
      </c>
      <c r="AK12" s="59"/>
      <c r="AL12" s="59" t="s">
        <v>330</v>
      </c>
    </row>
    <row r="13" spans="1:88" s="1" customFormat="1" ht="39" customHeight="1" x14ac:dyDescent="0.25">
      <c r="A13" s="14">
        <v>0</v>
      </c>
      <c r="B13" s="15" t="s">
        <v>77</v>
      </c>
      <c r="C13" s="170" t="s">
        <v>562</v>
      </c>
      <c r="D13" s="170" t="s">
        <v>562</v>
      </c>
      <c r="E13" s="170" t="s">
        <v>562</v>
      </c>
      <c r="F13" s="170" t="s">
        <v>562</v>
      </c>
      <c r="G13" s="170" t="s">
        <v>562</v>
      </c>
      <c r="H13" s="170" t="s">
        <v>562</v>
      </c>
      <c r="I13" s="170" t="s">
        <v>562</v>
      </c>
      <c r="J13" s="170" t="s">
        <v>562</v>
      </c>
      <c r="K13" s="115">
        <f>K19</f>
        <v>4.0688399999999998</v>
      </c>
      <c r="L13" s="107">
        <f>L19</f>
        <v>5.8578000000000001</v>
      </c>
      <c r="M13" s="179" t="s">
        <v>562</v>
      </c>
      <c r="N13" s="179" t="s">
        <v>562</v>
      </c>
      <c r="O13" s="107">
        <f>O19</f>
        <v>52</v>
      </c>
      <c r="P13" s="179" t="s">
        <v>562</v>
      </c>
      <c r="Q13" s="179" t="s">
        <v>562</v>
      </c>
      <c r="R13" s="179" t="s">
        <v>562</v>
      </c>
      <c r="S13" s="115">
        <f>S19</f>
        <v>98.767876000000001</v>
      </c>
      <c r="T13" s="179" t="s">
        <v>562</v>
      </c>
      <c r="U13" s="179" t="s">
        <v>562</v>
      </c>
      <c r="V13" s="107">
        <f>V19</f>
        <v>46</v>
      </c>
      <c r="W13" s="107">
        <f>W19</f>
        <v>3</v>
      </c>
      <c r="X13" s="107">
        <f>X19</f>
        <v>1</v>
      </c>
      <c r="Y13" s="179" t="s">
        <v>562</v>
      </c>
      <c r="Z13" s="145" t="str">
        <f>Z19</f>
        <v>40,696</v>
      </c>
      <c r="AA13" s="179" t="s">
        <v>562</v>
      </c>
      <c r="AB13" s="112" t="str">
        <f>AB19</f>
        <v>674</v>
      </c>
      <c r="AC13" s="179" t="s">
        <v>562</v>
      </c>
      <c r="AD13" s="179" t="s">
        <v>562</v>
      </c>
      <c r="AE13" s="179" t="s">
        <v>562</v>
      </c>
      <c r="AF13" s="115">
        <f>AF19</f>
        <v>4.0688399999999998</v>
      </c>
      <c r="AG13" s="115">
        <f>AG19</f>
        <v>145.321676</v>
      </c>
      <c r="AH13" s="179" t="s">
        <v>562</v>
      </c>
      <c r="AI13" s="112" t="str">
        <f>AI19</f>
        <v>674</v>
      </c>
      <c r="AJ13" s="107">
        <f>AJ19</f>
        <v>98</v>
      </c>
      <c r="AK13" s="164">
        <f>AK19</f>
        <v>3</v>
      </c>
      <c r="AL13" s="107">
        <f>AL19</f>
        <v>1</v>
      </c>
    </row>
    <row r="14" spans="1:88" ht="52.5" customHeight="1" x14ac:dyDescent="0.25">
      <c r="A14" s="14" t="s">
        <v>78</v>
      </c>
      <c r="B14" s="15" t="s">
        <v>80</v>
      </c>
      <c r="C14" s="170" t="s">
        <v>562</v>
      </c>
      <c r="D14" s="170" t="s">
        <v>562</v>
      </c>
      <c r="E14" s="170" t="s">
        <v>562</v>
      </c>
      <c r="F14" s="170" t="s">
        <v>562</v>
      </c>
      <c r="G14" s="170" t="s">
        <v>562</v>
      </c>
      <c r="H14" s="170" t="s">
        <v>562</v>
      </c>
      <c r="I14" s="170" t="s">
        <v>562</v>
      </c>
      <c r="J14" s="170" t="s">
        <v>562</v>
      </c>
      <c r="K14" s="170" t="s">
        <v>562</v>
      </c>
      <c r="L14" s="170" t="s">
        <v>562</v>
      </c>
      <c r="M14" s="179" t="s">
        <v>562</v>
      </c>
      <c r="N14" s="179" t="s">
        <v>562</v>
      </c>
      <c r="O14" s="108"/>
      <c r="P14" s="179" t="s">
        <v>562</v>
      </c>
      <c r="Q14" s="179" t="s">
        <v>562</v>
      </c>
      <c r="R14" s="179" t="s">
        <v>562</v>
      </c>
      <c r="S14" s="179" t="s">
        <v>562</v>
      </c>
      <c r="T14" s="179" t="s">
        <v>562</v>
      </c>
      <c r="U14" s="179" t="s">
        <v>562</v>
      </c>
      <c r="V14" s="179" t="s">
        <v>562</v>
      </c>
      <c r="W14" s="179" t="s">
        <v>562</v>
      </c>
      <c r="X14" s="179" t="s">
        <v>562</v>
      </c>
      <c r="Y14" s="179" t="s">
        <v>562</v>
      </c>
      <c r="Z14" s="179" t="s">
        <v>562</v>
      </c>
      <c r="AA14" s="179" t="s">
        <v>562</v>
      </c>
      <c r="AB14" s="179" t="s">
        <v>562</v>
      </c>
      <c r="AC14" s="179" t="s">
        <v>562</v>
      </c>
      <c r="AD14" s="179" t="s">
        <v>562</v>
      </c>
      <c r="AE14" s="179" t="s">
        <v>562</v>
      </c>
      <c r="AF14" s="179" t="s">
        <v>562</v>
      </c>
      <c r="AG14" s="179" t="s">
        <v>562</v>
      </c>
      <c r="AH14" s="179" t="s">
        <v>562</v>
      </c>
      <c r="AI14" s="179" t="s">
        <v>562</v>
      </c>
      <c r="AJ14" s="179" t="s">
        <v>562</v>
      </c>
      <c r="AK14" s="179" t="s">
        <v>562</v>
      </c>
      <c r="AL14" s="179" t="s">
        <v>562</v>
      </c>
    </row>
    <row r="15" spans="1:88" x14ac:dyDescent="0.25">
      <c r="A15" s="14" t="s">
        <v>81</v>
      </c>
      <c r="B15" s="15" t="s">
        <v>82</v>
      </c>
      <c r="C15" s="170" t="s">
        <v>562</v>
      </c>
      <c r="D15" s="170" t="s">
        <v>562</v>
      </c>
      <c r="E15" s="170" t="s">
        <v>562</v>
      </c>
      <c r="F15" s="170" t="s">
        <v>562</v>
      </c>
      <c r="G15" s="170" t="s">
        <v>562</v>
      </c>
      <c r="H15" s="170" t="s">
        <v>562</v>
      </c>
      <c r="I15" s="170" t="s">
        <v>562</v>
      </c>
      <c r="J15" s="170" t="s">
        <v>562</v>
      </c>
      <c r="K15" s="170" t="s">
        <v>562</v>
      </c>
      <c r="L15" s="170" t="s">
        <v>562</v>
      </c>
      <c r="M15" s="179" t="s">
        <v>562</v>
      </c>
      <c r="N15" s="179" t="s">
        <v>562</v>
      </c>
      <c r="O15" s="108"/>
      <c r="P15" s="179" t="s">
        <v>562</v>
      </c>
      <c r="Q15" s="179" t="s">
        <v>562</v>
      </c>
      <c r="R15" s="179" t="s">
        <v>562</v>
      </c>
      <c r="S15" s="179" t="s">
        <v>562</v>
      </c>
      <c r="T15" s="179" t="s">
        <v>562</v>
      </c>
      <c r="U15" s="179" t="s">
        <v>562</v>
      </c>
      <c r="V15" s="179" t="s">
        <v>562</v>
      </c>
      <c r="W15" s="179" t="s">
        <v>562</v>
      </c>
      <c r="X15" s="179" t="s">
        <v>562</v>
      </c>
      <c r="Y15" s="179" t="s">
        <v>562</v>
      </c>
      <c r="Z15" s="179" t="s">
        <v>562</v>
      </c>
      <c r="AA15" s="179" t="s">
        <v>562</v>
      </c>
      <c r="AB15" s="179" t="s">
        <v>562</v>
      </c>
      <c r="AC15" s="179" t="s">
        <v>562</v>
      </c>
      <c r="AD15" s="179" t="s">
        <v>562</v>
      </c>
      <c r="AE15" s="179" t="s">
        <v>562</v>
      </c>
      <c r="AF15" s="179" t="s">
        <v>562</v>
      </c>
      <c r="AG15" s="179" t="s">
        <v>562</v>
      </c>
      <c r="AH15" s="179" t="s">
        <v>562</v>
      </c>
      <c r="AI15" s="179" t="s">
        <v>562</v>
      </c>
      <c r="AJ15" s="179" t="s">
        <v>562</v>
      </c>
      <c r="AK15" s="179" t="s">
        <v>562</v>
      </c>
      <c r="AL15" s="179" t="s">
        <v>562</v>
      </c>
    </row>
    <row r="16" spans="1:88" ht="56.25" customHeight="1" x14ac:dyDescent="0.25">
      <c r="A16" s="14" t="s">
        <v>79</v>
      </c>
      <c r="B16" s="15" t="s">
        <v>83</v>
      </c>
      <c r="C16" s="170" t="s">
        <v>562</v>
      </c>
      <c r="D16" s="170" t="s">
        <v>562</v>
      </c>
      <c r="E16" s="170" t="s">
        <v>562</v>
      </c>
      <c r="F16" s="170" t="s">
        <v>562</v>
      </c>
      <c r="G16" s="170" t="s">
        <v>562</v>
      </c>
      <c r="H16" s="170" t="s">
        <v>562</v>
      </c>
      <c r="I16" s="170" t="s">
        <v>562</v>
      </c>
      <c r="J16" s="170" t="s">
        <v>562</v>
      </c>
      <c r="K16" s="170" t="s">
        <v>562</v>
      </c>
      <c r="L16" s="170" t="s">
        <v>562</v>
      </c>
      <c r="M16" s="179" t="s">
        <v>562</v>
      </c>
      <c r="N16" s="179" t="s">
        <v>562</v>
      </c>
      <c r="O16" s="108"/>
      <c r="P16" s="179" t="s">
        <v>562</v>
      </c>
      <c r="Q16" s="179" t="s">
        <v>562</v>
      </c>
      <c r="R16" s="179" t="s">
        <v>562</v>
      </c>
      <c r="S16" s="179" t="s">
        <v>562</v>
      </c>
      <c r="T16" s="179" t="s">
        <v>562</v>
      </c>
      <c r="U16" s="179" t="s">
        <v>562</v>
      </c>
      <c r="V16" s="179" t="s">
        <v>562</v>
      </c>
      <c r="W16" s="179" t="s">
        <v>562</v>
      </c>
      <c r="X16" s="179" t="s">
        <v>562</v>
      </c>
      <c r="Y16" s="179" t="s">
        <v>562</v>
      </c>
      <c r="Z16" s="179" t="s">
        <v>562</v>
      </c>
      <c r="AA16" s="179" t="s">
        <v>562</v>
      </c>
      <c r="AB16" s="179" t="s">
        <v>562</v>
      </c>
      <c r="AC16" s="179" t="s">
        <v>562</v>
      </c>
      <c r="AD16" s="179" t="s">
        <v>562</v>
      </c>
      <c r="AE16" s="179" t="s">
        <v>562</v>
      </c>
      <c r="AF16" s="179" t="s">
        <v>562</v>
      </c>
      <c r="AG16" s="179" t="s">
        <v>562</v>
      </c>
      <c r="AH16" s="179" t="s">
        <v>562</v>
      </c>
      <c r="AI16" s="179" t="s">
        <v>562</v>
      </c>
      <c r="AJ16" s="179" t="s">
        <v>562</v>
      </c>
      <c r="AK16" s="179" t="s">
        <v>562</v>
      </c>
      <c r="AL16" s="179" t="s">
        <v>562</v>
      </c>
    </row>
    <row r="17" spans="1:38" ht="40.5" customHeight="1" x14ac:dyDescent="0.25">
      <c r="A17" s="14" t="s">
        <v>84</v>
      </c>
      <c r="B17" s="15" t="s">
        <v>85</v>
      </c>
      <c r="C17" s="170" t="s">
        <v>562</v>
      </c>
      <c r="D17" s="170" t="s">
        <v>562</v>
      </c>
      <c r="E17" s="170" t="s">
        <v>562</v>
      </c>
      <c r="F17" s="170" t="s">
        <v>562</v>
      </c>
      <c r="G17" s="170" t="s">
        <v>562</v>
      </c>
      <c r="H17" s="170" t="s">
        <v>562</v>
      </c>
      <c r="I17" s="170" t="s">
        <v>562</v>
      </c>
      <c r="J17" s="170" t="s">
        <v>562</v>
      </c>
      <c r="K17" s="170" t="s">
        <v>562</v>
      </c>
      <c r="L17" s="170" t="s">
        <v>562</v>
      </c>
      <c r="M17" s="179" t="s">
        <v>562</v>
      </c>
      <c r="N17" s="179" t="s">
        <v>562</v>
      </c>
      <c r="O17" s="108"/>
      <c r="P17" s="179" t="s">
        <v>562</v>
      </c>
      <c r="Q17" s="179" t="s">
        <v>562</v>
      </c>
      <c r="R17" s="179" t="s">
        <v>562</v>
      </c>
      <c r="S17" s="179" t="s">
        <v>562</v>
      </c>
      <c r="T17" s="179" t="s">
        <v>562</v>
      </c>
      <c r="U17" s="179" t="s">
        <v>562</v>
      </c>
      <c r="V17" s="179" t="s">
        <v>562</v>
      </c>
      <c r="W17" s="179" t="s">
        <v>562</v>
      </c>
      <c r="X17" s="179" t="s">
        <v>562</v>
      </c>
      <c r="Y17" s="179" t="s">
        <v>562</v>
      </c>
      <c r="Z17" s="179" t="s">
        <v>562</v>
      </c>
      <c r="AA17" s="179" t="s">
        <v>562</v>
      </c>
      <c r="AB17" s="179" t="s">
        <v>562</v>
      </c>
      <c r="AC17" s="179" t="s">
        <v>562</v>
      </c>
      <c r="AD17" s="179" t="s">
        <v>562</v>
      </c>
      <c r="AE17" s="179" t="s">
        <v>562</v>
      </c>
      <c r="AF17" s="179" t="s">
        <v>562</v>
      </c>
      <c r="AG17" s="179" t="s">
        <v>562</v>
      </c>
      <c r="AH17" s="179" t="s">
        <v>562</v>
      </c>
      <c r="AI17" s="179" t="s">
        <v>562</v>
      </c>
      <c r="AJ17" s="179" t="s">
        <v>562</v>
      </c>
      <c r="AK17" s="179" t="s">
        <v>562</v>
      </c>
      <c r="AL17" s="179" t="s">
        <v>562</v>
      </c>
    </row>
    <row r="18" spans="1:38" ht="40.5" customHeight="1" x14ac:dyDescent="0.25">
      <c r="A18" s="14" t="s">
        <v>86</v>
      </c>
      <c r="B18" s="15" t="s">
        <v>87</v>
      </c>
      <c r="C18" s="170" t="s">
        <v>562</v>
      </c>
      <c r="D18" s="170" t="s">
        <v>562</v>
      </c>
      <c r="E18" s="170" t="s">
        <v>562</v>
      </c>
      <c r="F18" s="170" t="s">
        <v>562</v>
      </c>
      <c r="G18" s="170" t="s">
        <v>562</v>
      </c>
      <c r="H18" s="170" t="s">
        <v>562</v>
      </c>
      <c r="I18" s="170" t="s">
        <v>562</v>
      </c>
      <c r="J18" s="170" t="s">
        <v>562</v>
      </c>
      <c r="K18" s="170" t="s">
        <v>562</v>
      </c>
      <c r="L18" s="170" t="s">
        <v>562</v>
      </c>
      <c r="M18" s="179" t="s">
        <v>562</v>
      </c>
      <c r="N18" s="179" t="s">
        <v>562</v>
      </c>
      <c r="O18" s="108"/>
      <c r="P18" s="179" t="s">
        <v>562</v>
      </c>
      <c r="Q18" s="179" t="s">
        <v>562</v>
      </c>
      <c r="R18" s="179" t="s">
        <v>562</v>
      </c>
      <c r="S18" s="179" t="s">
        <v>562</v>
      </c>
      <c r="T18" s="179" t="s">
        <v>562</v>
      </c>
      <c r="U18" s="179" t="s">
        <v>562</v>
      </c>
      <c r="V18" s="179" t="s">
        <v>562</v>
      </c>
      <c r="W18" s="179" t="s">
        <v>562</v>
      </c>
      <c r="X18" s="179" t="s">
        <v>562</v>
      </c>
      <c r="Y18" s="179" t="s">
        <v>562</v>
      </c>
      <c r="Z18" s="179" t="s">
        <v>562</v>
      </c>
      <c r="AA18" s="179" t="s">
        <v>562</v>
      </c>
      <c r="AB18" s="179" t="s">
        <v>562</v>
      </c>
      <c r="AC18" s="179" t="s">
        <v>562</v>
      </c>
      <c r="AD18" s="179" t="s">
        <v>562</v>
      </c>
      <c r="AE18" s="179" t="s">
        <v>562</v>
      </c>
      <c r="AF18" s="179" t="s">
        <v>562</v>
      </c>
      <c r="AG18" s="179" t="s">
        <v>562</v>
      </c>
      <c r="AH18" s="179" t="s">
        <v>562</v>
      </c>
      <c r="AI18" s="179" t="s">
        <v>562</v>
      </c>
      <c r="AJ18" s="179" t="s">
        <v>562</v>
      </c>
      <c r="AK18" s="179" t="s">
        <v>562</v>
      </c>
      <c r="AL18" s="179" t="s">
        <v>562</v>
      </c>
    </row>
    <row r="19" spans="1:38" ht="27" customHeight="1" x14ac:dyDescent="0.25">
      <c r="A19" s="14">
        <v>15</v>
      </c>
      <c r="B19" s="15" t="s">
        <v>88</v>
      </c>
      <c r="C19" s="170" t="s">
        <v>562</v>
      </c>
      <c r="D19" s="170" t="s">
        <v>562</v>
      </c>
      <c r="E19" s="170" t="s">
        <v>562</v>
      </c>
      <c r="F19" s="170" t="s">
        <v>562</v>
      </c>
      <c r="G19" s="170" t="s">
        <v>562</v>
      </c>
      <c r="H19" s="170" t="s">
        <v>562</v>
      </c>
      <c r="I19" s="170" t="s">
        <v>562</v>
      </c>
      <c r="J19" s="170" t="s">
        <v>562</v>
      </c>
      <c r="K19" s="114">
        <f>K22+K23+K27+K29+K31+K35+K37</f>
        <v>4.0688399999999998</v>
      </c>
      <c r="L19" s="108">
        <f>L31</f>
        <v>5.8578000000000001</v>
      </c>
      <c r="M19" s="179" t="s">
        <v>562</v>
      </c>
      <c r="N19" s="179" t="s">
        <v>562</v>
      </c>
      <c r="O19" s="108">
        <f>O31</f>
        <v>52</v>
      </c>
      <c r="P19" s="179" t="s">
        <v>562</v>
      </c>
      <c r="Q19" s="179" t="s">
        <v>562</v>
      </c>
      <c r="R19" s="179" t="s">
        <v>562</v>
      </c>
      <c r="S19" s="114">
        <f>S22+S23+S27+S29+S31+S35+S37+S39</f>
        <v>98.767876000000001</v>
      </c>
      <c r="T19" s="179" t="s">
        <v>562</v>
      </c>
      <c r="U19" s="179" t="s">
        <v>562</v>
      </c>
      <c r="V19" s="108">
        <f>V27+V29+V31</f>
        <v>46</v>
      </c>
      <c r="W19" s="108">
        <f>W39</f>
        <v>3</v>
      </c>
      <c r="X19" s="108">
        <f>X37</f>
        <v>1</v>
      </c>
      <c r="Y19" s="179" t="s">
        <v>562</v>
      </c>
      <c r="Z19" s="144" t="str">
        <f>Z22</f>
        <v>40,696</v>
      </c>
      <c r="AA19" s="179" t="s">
        <v>562</v>
      </c>
      <c r="AB19" s="111" t="str">
        <f>AB22</f>
        <v>674</v>
      </c>
      <c r="AC19" s="179" t="s">
        <v>562</v>
      </c>
      <c r="AD19" s="179" t="s">
        <v>562</v>
      </c>
      <c r="AE19" s="179" t="s">
        <v>562</v>
      </c>
      <c r="AF19" s="114">
        <f>AF22+AF23+AF27+AF29+AF31+AF35+AF37</f>
        <v>4.0688399999999998</v>
      </c>
      <c r="AG19" s="114">
        <f>AG22+AG23+AG27+AG29+AG31+AG35+AG37+AG39</f>
        <v>145.321676</v>
      </c>
      <c r="AH19" s="179" t="s">
        <v>562</v>
      </c>
      <c r="AI19" s="114" t="str">
        <f>AI22</f>
        <v>674</v>
      </c>
      <c r="AJ19" s="131">
        <f>AJ27+AJ29+AJ31</f>
        <v>98</v>
      </c>
      <c r="AK19" s="131">
        <f>AK39</f>
        <v>3</v>
      </c>
      <c r="AL19" s="131">
        <f>AL37</f>
        <v>1</v>
      </c>
    </row>
    <row r="20" spans="1:38" ht="53.25" customHeight="1" x14ac:dyDescent="0.25">
      <c r="A20" s="14" t="s">
        <v>474</v>
      </c>
      <c r="B20" s="15" t="s">
        <v>89</v>
      </c>
      <c r="C20" s="170" t="s">
        <v>562</v>
      </c>
      <c r="D20" s="170" t="s">
        <v>562</v>
      </c>
      <c r="E20" s="170" t="s">
        <v>562</v>
      </c>
      <c r="F20" s="170" t="s">
        <v>562</v>
      </c>
      <c r="G20" s="170" t="s">
        <v>562</v>
      </c>
      <c r="H20" s="170" t="s">
        <v>562</v>
      </c>
      <c r="I20" s="170" t="s">
        <v>562</v>
      </c>
      <c r="J20" s="170" t="s">
        <v>562</v>
      </c>
      <c r="K20" s="170" t="s">
        <v>562</v>
      </c>
      <c r="L20" s="170" t="s">
        <v>562</v>
      </c>
      <c r="M20" s="179" t="s">
        <v>562</v>
      </c>
      <c r="N20" s="179" t="s">
        <v>562</v>
      </c>
      <c r="O20" s="179" t="s">
        <v>562</v>
      </c>
      <c r="P20" s="179" t="s">
        <v>562</v>
      </c>
      <c r="Q20" s="179" t="s">
        <v>562</v>
      </c>
      <c r="R20" s="179" t="s">
        <v>562</v>
      </c>
      <c r="S20" s="179" t="s">
        <v>562</v>
      </c>
      <c r="T20" s="179" t="s">
        <v>562</v>
      </c>
      <c r="U20" s="179" t="s">
        <v>562</v>
      </c>
      <c r="V20" s="179" t="s">
        <v>562</v>
      </c>
      <c r="W20" s="179" t="s">
        <v>562</v>
      </c>
      <c r="X20" s="179" t="s">
        <v>562</v>
      </c>
      <c r="Y20" s="179" t="s">
        <v>562</v>
      </c>
      <c r="Z20" s="179" t="s">
        <v>562</v>
      </c>
      <c r="AA20" s="179" t="s">
        <v>562</v>
      </c>
      <c r="AB20" s="179" t="s">
        <v>562</v>
      </c>
      <c r="AC20" s="179" t="s">
        <v>562</v>
      </c>
      <c r="AD20" s="179" t="s">
        <v>562</v>
      </c>
      <c r="AE20" s="179" t="s">
        <v>562</v>
      </c>
      <c r="AF20" s="179" t="s">
        <v>562</v>
      </c>
      <c r="AG20" s="179" t="s">
        <v>562</v>
      </c>
      <c r="AH20" s="179" t="s">
        <v>562</v>
      </c>
      <c r="AI20" s="179" t="s">
        <v>562</v>
      </c>
      <c r="AJ20" s="179" t="s">
        <v>562</v>
      </c>
      <c r="AK20" s="179" t="s">
        <v>562</v>
      </c>
      <c r="AL20" s="179" t="s">
        <v>562</v>
      </c>
    </row>
    <row r="21" spans="1:38" ht="68.25" customHeight="1" x14ac:dyDescent="0.25">
      <c r="A21" s="14" t="s">
        <v>483</v>
      </c>
      <c r="B21" s="15" t="s">
        <v>484</v>
      </c>
      <c r="C21" s="170" t="s">
        <v>562</v>
      </c>
      <c r="D21" s="170" t="s">
        <v>562</v>
      </c>
      <c r="E21" s="170" t="s">
        <v>562</v>
      </c>
      <c r="F21" s="170" t="s">
        <v>562</v>
      </c>
      <c r="G21" s="170" t="s">
        <v>562</v>
      </c>
      <c r="H21" s="170" t="s">
        <v>562</v>
      </c>
      <c r="I21" s="170" t="s">
        <v>562</v>
      </c>
      <c r="J21" s="170" t="s">
        <v>562</v>
      </c>
      <c r="K21" s="170" t="s">
        <v>562</v>
      </c>
      <c r="L21" s="170" t="s">
        <v>562</v>
      </c>
      <c r="M21" s="179" t="s">
        <v>562</v>
      </c>
      <c r="N21" s="179" t="s">
        <v>562</v>
      </c>
      <c r="O21" s="179" t="s">
        <v>562</v>
      </c>
      <c r="P21" s="179" t="s">
        <v>562</v>
      </c>
      <c r="Q21" s="179" t="s">
        <v>562</v>
      </c>
      <c r="R21" s="179" t="s">
        <v>562</v>
      </c>
      <c r="S21" s="179" t="s">
        <v>562</v>
      </c>
      <c r="T21" s="179" t="s">
        <v>562</v>
      </c>
      <c r="U21" s="179" t="s">
        <v>562</v>
      </c>
      <c r="V21" s="179" t="s">
        <v>562</v>
      </c>
      <c r="W21" s="179" t="s">
        <v>562</v>
      </c>
      <c r="X21" s="179" t="s">
        <v>562</v>
      </c>
      <c r="Y21" s="179" t="s">
        <v>562</v>
      </c>
      <c r="Z21" s="179" t="s">
        <v>562</v>
      </c>
      <c r="AA21" s="179" t="s">
        <v>562</v>
      </c>
      <c r="AB21" s="179" t="s">
        <v>562</v>
      </c>
      <c r="AC21" s="179" t="s">
        <v>562</v>
      </c>
      <c r="AD21" s="179" t="s">
        <v>562</v>
      </c>
      <c r="AE21" s="179" t="s">
        <v>562</v>
      </c>
      <c r="AF21" s="179" t="s">
        <v>562</v>
      </c>
      <c r="AG21" s="179" t="s">
        <v>562</v>
      </c>
      <c r="AH21" s="179" t="s">
        <v>562</v>
      </c>
      <c r="AI21" s="179" t="s">
        <v>562</v>
      </c>
      <c r="AJ21" s="179" t="s">
        <v>562</v>
      </c>
      <c r="AK21" s="179" t="s">
        <v>562</v>
      </c>
      <c r="AL21" s="179" t="s">
        <v>562</v>
      </c>
    </row>
    <row r="22" spans="1:38" ht="57" customHeight="1" x14ac:dyDescent="0.25">
      <c r="A22" s="16" t="s">
        <v>483</v>
      </c>
      <c r="B22" s="21" t="s">
        <v>519</v>
      </c>
      <c r="C22" s="63" t="s">
        <v>127</v>
      </c>
      <c r="D22" s="132">
        <v>0</v>
      </c>
      <c r="E22" s="132" t="s">
        <v>562</v>
      </c>
      <c r="F22" s="132" t="s">
        <v>562</v>
      </c>
      <c r="G22" s="132" t="s">
        <v>562</v>
      </c>
      <c r="H22" s="132" t="s">
        <v>562</v>
      </c>
      <c r="I22" s="132" t="s">
        <v>562</v>
      </c>
      <c r="J22" s="132" t="s">
        <v>562</v>
      </c>
      <c r="K22" s="132">
        <v>0</v>
      </c>
      <c r="L22" s="132" t="s">
        <v>562</v>
      </c>
      <c r="M22" s="132" t="s">
        <v>562</v>
      </c>
      <c r="N22" s="132" t="s">
        <v>562</v>
      </c>
      <c r="O22" s="132" t="s">
        <v>562</v>
      </c>
      <c r="P22" s="132" t="s">
        <v>562</v>
      </c>
      <c r="Q22" s="132" t="s">
        <v>562</v>
      </c>
      <c r="R22" s="132" t="s">
        <v>562</v>
      </c>
      <c r="S22" s="132">
        <v>0</v>
      </c>
      <c r="T22" s="132" t="s">
        <v>562</v>
      </c>
      <c r="U22" s="132" t="s">
        <v>562</v>
      </c>
      <c r="V22" s="132" t="s">
        <v>562</v>
      </c>
      <c r="W22" s="132" t="s">
        <v>562</v>
      </c>
      <c r="X22" s="132" t="s">
        <v>562</v>
      </c>
      <c r="Y22" s="132">
        <v>0</v>
      </c>
      <c r="Z22" s="110" t="str">
        <f>'3'!AK23</f>
        <v>40,696</v>
      </c>
      <c r="AA22" s="132" t="s">
        <v>562</v>
      </c>
      <c r="AB22" s="20" t="str">
        <f>'3'!AM23</f>
        <v>674</v>
      </c>
      <c r="AC22" s="132" t="s">
        <v>562</v>
      </c>
      <c r="AD22" s="132" t="s">
        <v>562</v>
      </c>
      <c r="AE22" s="132" t="s">
        <v>562</v>
      </c>
      <c r="AF22" s="113">
        <v>0</v>
      </c>
      <c r="AG22" s="110" t="str">
        <f>Z22</f>
        <v>40,696</v>
      </c>
      <c r="AH22" s="132" t="s">
        <v>562</v>
      </c>
      <c r="AI22" s="20" t="str">
        <f>AB22</f>
        <v>674</v>
      </c>
      <c r="AJ22" s="132" t="s">
        <v>562</v>
      </c>
      <c r="AK22" s="132" t="s">
        <v>562</v>
      </c>
      <c r="AL22" s="132" t="s">
        <v>562</v>
      </c>
    </row>
    <row r="23" spans="1:38" s="147" customFormat="1" ht="57" customHeight="1" x14ac:dyDescent="0.25">
      <c r="A23" s="16" t="s">
        <v>483</v>
      </c>
      <c r="B23" s="21" t="s">
        <v>506</v>
      </c>
      <c r="C23" s="17" t="s">
        <v>128</v>
      </c>
      <c r="D23" s="109">
        <v>0</v>
      </c>
      <c r="E23" s="132" t="s">
        <v>562</v>
      </c>
      <c r="F23" s="132" t="s">
        <v>562</v>
      </c>
      <c r="G23" s="132" t="s">
        <v>562</v>
      </c>
      <c r="H23" s="132" t="s">
        <v>562</v>
      </c>
      <c r="I23" s="132" t="s">
        <v>562</v>
      </c>
      <c r="J23" s="132" t="s">
        <v>562</v>
      </c>
      <c r="K23" s="113" t="str">
        <f>'3'!AJ24</f>
        <v>4,06884</v>
      </c>
      <c r="L23" s="132" t="s">
        <v>562</v>
      </c>
      <c r="M23" s="132" t="s">
        <v>562</v>
      </c>
      <c r="N23" s="132" t="s">
        <v>562</v>
      </c>
      <c r="O23" s="132" t="s">
        <v>562</v>
      </c>
      <c r="P23" s="132" t="s">
        <v>562</v>
      </c>
      <c r="Q23" s="132" t="s">
        <v>562</v>
      </c>
      <c r="R23" s="109">
        <v>0</v>
      </c>
      <c r="S23" s="132">
        <v>0</v>
      </c>
      <c r="T23" s="132" t="s">
        <v>562</v>
      </c>
      <c r="U23" s="132" t="s">
        <v>562</v>
      </c>
      <c r="V23" s="132" t="s">
        <v>562</v>
      </c>
      <c r="W23" s="132" t="s">
        <v>562</v>
      </c>
      <c r="X23" s="132" t="s">
        <v>562</v>
      </c>
      <c r="Y23" s="109">
        <v>0</v>
      </c>
      <c r="Z23" s="110">
        <v>0</v>
      </c>
      <c r="AA23" s="132" t="s">
        <v>562</v>
      </c>
      <c r="AB23" s="132" t="s">
        <v>562</v>
      </c>
      <c r="AC23" s="132" t="s">
        <v>562</v>
      </c>
      <c r="AD23" s="132" t="s">
        <v>562</v>
      </c>
      <c r="AE23" s="132" t="s">
        <v>562</v>
      </c>
      <c r="AF23" s="113">
        <f>D23+K23+R23+Y23</f>
        <v>4.0688399999999998</v>
      </c>
      <c r="AG23" s="110">
        <v>0</v>
      </c>
      <c r="AH23" s="132" t="s">
        <v>562</v>
      </c>
      <c r="AI23" s="132" t="s">
        <v>562</v>
      </c>
      <c r="AJ23" s="132" t="s">
        <v>562</v>
      </c>
      <c r="AK23" s="132" t="s">
        <v>562</v>
      </c>
      <c r="AL23" s="132" t="s">
        <v>562</v>
      </c>
    </row>
    <row r="24" spans="1:38" ht="70.5" customHeight="1" x14ac:dyDescent="0.25">
      <c r="A24" s="14" t="s">
        <v>475</v>
      </c>
      <c r="B24" s="15" t="s">
        <v>90</v>
      </c>
      <c r="C24" s="170" t="s">
        <v>562</v>
      </c>
      <c r="D24" s="170" t="s">
        <v>562</v>
      </c>
      <c r="E24" s="170" t="s">
        <v>562</v>
      </c>
      <c r="F24" s="170" t="s">
        <v>562</v>
      </c>
      <c r="G24" s="170" t="s">
        <v>562</v>
      </c>
      <c r="H24" s="170" t="s">
        <v>562</v>
      </c>
      <c r="I24" s="170" t="s">
        <v>562</v>
      </c>
      <c r="J24" s="170" t="s">
        <v>562</v>
      </c>
      <c r="K24" s="170" t="s">
        <v>562</v>
      </c>
      <c r="L24" s="170" t="s">
        <v>562</v>
      </c>
      <c r="M24" s="170" t="s">
        <v>562</v>
      </c>
      <c r="N24" s="170" t="s">
        <v>562</v>
      </c>
      <c r="O24" s="170" t="s">
        <v>562</v>
      </c>
      <c r="P24" s="170" t="s">
        <v>562</v>
      </c>
      <c r="Q24" s="170" t="s">
        <v>562</v>
      </c>
      <c r="R24" s="170" t="s">
        <v>562</v>
      </c>
      <c r="S24" s="170" t="s">
        <v>562</v>
      </c>
      <c r="T24" s="170" t="s">
        <v>562</v>
      </c>
      <c r="U24" s="170" t="s">
        <v>562</v>
      </c>
      <c r="V24" s="170" t="s">
        <v>562</v>
      </c>
      <c r="W24" s="170" t="s">
        <v>562</v>
      </c>
      <c r="X24" s="170" t="s">
        <v>562</v>
      </c>
      <c r="Y24" s="170" t="s">
        <v>562</v>
      </c>
      <c r="Z24" s="170" t="s">
        <v>562</v>
      </c>
      <c r="AA24" s="170" t="s">
        <v>562</v>
      </c>
      <c r="AB24" s="170" t="s">
        <v>562</v>
      </c>
      <c r="AC24" s="170" t="s">
        <v>562</v>
      </c>
      <c r="AD24" s="170" t="s">
        <v>562</v>
      </c>
      <c r="AE24" s="170" t="s">
        <v>562</v>
      </c>
      <c r="AF24" s="170" t="s">
        <v>562</v>
      </c>
      <c r="AG24" s="170" t="s">
        <v>562</v>
      </c>
      <c r="AH24" s="170" t="s">
        <v>562</v>
      </c>
      <c r="AI24" s="170" t="s">
        <v>562</v>
      </c>
      <c r="AJ24" s="170" t="s">
        <v>562</v>
      </c>
      <c r="AK24" s="170" t="s">
        <v>562</v>
      </c>
      <c r="AL24" s="170" t="s">
        <v>562</v>
      </c>
    </row>
    <row r="25" spans="1:38" ht="63" x14ac:dyDescent="0.25">
      <c r="A25" s="14" t="s">
        <v>476</v>
      </c>
      <c r="B25" s="15" t="s">
        <v>92</v>
      </c>
      <c r="C25" s="170" t="s">
        <v>562</v>
      </c>
      <c r="D25" s="170" t="s">
        <v>562</v>
      </c>
      <c r="E25" s="170" t="s">
        <v>562</v>
      </c>
      <c r="F25" s="170" t="s">
        <v>562</v>
      </c>
      <c r="G25" s="170" t="s">
        <v>562</v>
      </c>
      <c r="H25" s="170" t="s">
        <v>562</v>
      </c>
      <c r="I25" s="170" t="s">
        <v>562</v>
      </c>
      <c r="J25" s="170" t="s">
        <v>562</v>
      </c>
      <c r="K25" s="170" t="s">
        <v>562</v>
      </c>
      <c r="L25" s="170" t="s">
        <v>562</v>
      </c>
      <c r="M25" s="170" t="s">
        <v>562</v>
      </c>
      <c r="N25" s="170" t="s">
        <v>562</v>
      </c>
      <c r="O25" s="170" t="s">
        <v>562</v>
      </c>
      <c r="P25" s="170" t="s">
        <v>562</v>
      </c>
      <c r="Q25" s="170" t="s">
        <v>562</v>
      </c>
      <c r="R25" s="170" t="s">
        <v>562</v>
      </c>
      <c r="S25" s="170" t="s">
        <v>562</v>
      </c>
      <c r="T25" s="170" t="s">
        <v>562</v>
      </c>
      <c r="U25" s="170" t="s">
        <v>562</v>
      </c>
      <c r="V25" s="170" t="s">
        <v>562</v>
      </c>
      <c r="W25" s="170" t="s">
        <v>562</v>
      </c>
      <c r="X25" s="170" t="s">
        <v>562</v>
      </c>
      <c r="Y25" s="170" t="s">
        <v>562</v>
      </c>
      <c r="Z25" s="170" t="s">
        <v>562</v>
      </c>
      <c r="AA25" s="170" t="s">
        <v>562</v>
      </c>
      <c r="AB25" s="170" t="s">
        <v>562</v>
      </c>
      <c r="AC25" s="170" t="s">
        <v>562</v>
      </c>
      <c r="AD25" s="170" t="s">
        <v>562</v>
      </c>
      <c r="AE25" s="170" t="s">
        <v>562</v>
      </c>
      <c r="AF25" s="170" t="s">
        <v>562</v>
      </c>
      <c r="AG25" s="170" t="s">
        <v>562</v>
      </c>
      <c r="AH25" s="170" t="s">
        <v>562</v>
      </c>
      <c r="AI25" s="170" t="s">
        <v>562</v>
      </c>
      <c r="AJ25" s="170" t="s">
        <v>562</v>
      </c>
      <c r="AK25" s="170" t="s">
        <v>562</v>
      </c>
      <c r="AL25" s="170" t="s">
        <v>562</v>
      </c>
    </row>
    <row r="26" spans="1:38" ht="108" customHeight="1" x14ac:dyDescent="0.25">
      <c r="A26" s="14" t="s">
        <v>477</v>
      </c>
      <c r="B26" s="15" t="s">
        <v>93</v>
      </c>
      <c r="C26" s="170" t="s">
        <v>562</v>
      </c>
      <c r="D26" s="170" t="s">
        <v>562</v>
      </c>
      <c r="E26" s="170" t="s">
        <v>562</v>
      </c>
      <c r="F26" s="170" t="s">
        <v>562</v>
      </c>
      <c r="G26" s="170" t="s">
        <v>562</v>
      </c>
      <c r="H26" s="170" t="s">
        <v>562</v>
      </c>
      <c r="I26" s="170" t="s">
        <v>562</v>
      </c>
      <c r="J26" s="170" t="s">
        <v>562</v>
      </c>
      <c r="K26" s="170" t="s">
        <v>562</v>
      </c>
      <c r="L26" s="170" t="s">
        <v>562</v>
      </c>
      <c r="M26" s="170" t="s">
        <v>562</v>
      </c>
      <c r="N26" s="170" t="s">
        <v>562</v>
      </c>
      <c r="O26" s="170" t="s">
        <v>562</v>
      </c>
      <c r="P26" s="170" t="s">
        <v>562</v>
      </c>
      <c r="Q26" s="170" t="s">
        <v>562</v>
      </c>
      <c r="R26" s="170" t="s">
        <v>562</v>
      </c>
      <c r="S26" s="170" t="s">
        <v>562</v>
      </c>
      <c r="T26" s="170" t="s">
        <v>562</v>
      </c>
      <c r="U26" s="170" t="s">
        <v>562</v>
      </c>
      <c r="V26" s="170" t="s">
        <v>562</v>
      </c>
      <c r="W26" s="170" t="s">
        <v>562</v>
      </c>
      <c r="X26" s="170" t="s">
        <v>562</v>
      </c>
      <c r="Y26" s="170" t="s">
        <v>562</v>
      </c>
      <c r="Z26" s="170" t="s">
        <v>562</v>
      </c>
      <c r="AA26" s="170" t="s">
        <v>562</v>
      </c>
      <c r="AB26" s="170" t="s">
        <v>562</v>
      </c>
      <c r="AC26" s="170" t="s">
        <v>562</v>
      </c>
      <c r="AD26" s="170" t="s">
        <v>562</v>
      </c>
      <c r="AE26" s="170" t="s">
        <v>562</v>
      </c>
      <c r="AF26" s="170" t="s">
        <v>562</v>
      </c>
      <c r="AG26" s="170" t="s">
        <v>562</v>
      </c>
      <c r="AH26" s="170" t="s">
        <v>562</v>
      </c>
      <c r="AI26" s="170" t="s">
        <v>562</v>
      </c>
      <c r="AJ26" s="170" t="s">
        <v>562</v>
      </c>
      <c r="AK26" s="170" t="s">
        <v>562</v>
      </c>
      <c r="AL26" s="170" t="s">
        <v>562</v>
      </c>
    </row>
    <row r="27" spans="1:38" ht="51.75" customHeight="1" x14ac:dyDescent="0.25">
      <c r="A27" s="16" t="s">
        <v>477</v>
      </c>
      <c r="B27" s="21" t="s">
        <v>485</v>
      </c>
      <c r="C27" s="63" t="s">
        <v>129</v>
      </c>
      <c r="D27" s="109">
        <v>0</v>
      </c>
      <c r="E27" s="132">
        <v>0</v>
      </c>
      <c r="F27" s="132" t="s">
        <v>562</v>
      </c>
      <c r="G27" s="132" t="s">
        <v>562</v>
      </c>
      <c r="H27" s="132" t="s">
        <v>562</v>
      </c>
      <c r="I27" s="132" t="s">
        <v>562</v>
      </c>
      <c r="J27" s="132" t="s">
        <v>562</v>
      </c>
      <c r="K27" s="132">
        <v>0</v>
      </c>
      <c r="L27" s="132">
        <v>0</v>
      </c>
      <c r="M27" s="132" t="s">
        <v>562</v>
      </c>
      <c r="N27" s="132" t="s">
        <v>562</v>
      </c>
      <c r="O27" s="132" t="s">
        <v>562</v>
      </c>
      <c r="P27" s="132" t="s">
        <v>562</v>
      </c>
      <c r="Q27" s="132" t="s">
        <v>562</v>
      </c>
      <c r="R27" s="132">
        <v>0</v>
      </c>
      <c r="S27" s="110" t="str">
        <f>'3'!AK28</f>
        <v>1,061216</v>
      </c>
      <c r="T27" s="132" t="s">
        <v>562</v>
      </c>
      <c r="U27" s="132" t="s">
        <v>562</v>
      </c>
      <c r="V27" s="109">
        <v>2</v>
      </c>
      <c r="W27" s="132" t="s">
        <v>562</v>
      </c>
      <c r="X27" s="132" t="s">
        <v>562</v>
      </c>
      <c r="Y27" s="132">
        <v>0</v>
      </c>
      <c r="Z27" s="132">
        <v>0</v>
      </c>
      <c r="AA27" s="132" t="s">
        <v>562</v>
      </c>
      <c r="AB27" s="132" t="s">
        <v>562</v>
      </c>
      <c r="AC27" s="132" t="s">
        <v>562</v>
      </c>
      <c r="AD27" s="132" t="s">
        <v>562</v>
      </c>
      <c r="AE27" s="132" t="s">
        <v>562</v>
      </c>
      <c r="AF27" s="132">
        <v>0</v>
      </c>
      <c r="AG27" s="110">
        <f>E27+L27+S27+Z27</f>
        <v>1.0612159999999999</v>
      </c>
      <c r="AH27" s="132" t="s">
        <v>562</v>
      </c>
      <c r="AI27" s="132" t="s">
        <v>562</v>
      </c>
      <c r="AJ27" s="109">
        <f>V27</f>
        <v>2</v>
      </c>
      <c r="AK27" s="132" t="s">
        <v>562</v>
      </c>
      <c r="AL27" s="132" t="s">
        <v>562</v>
      </c>
    </row>
    <row r="28" spans="1:38" s="137" customFormat="1" ht="74.25" customHeight="1" x14ac:dyDescent="0.25">
      <c r="A28" s="141" t="s">
        <v>486</v>
      </c>
      <c r="B28" s="142" t="s">
        <v>487</v>
      </c>
      <c r="C28" s="140" t="s">
        <v>562</v>
      </c>
      <c r="D28" s="140" t="s">
        <v>562</v>
      </c>
      <c r="E28" s="140" t="s">
        <v>562</v>
      </c>
      <c r="F28" s="140" t="s">
        <v>562</v>
      </c>
      <c r="G28" s="140" t="s">
        <v>562</v>
      </c>
      <c r="H28" s="140" t="s">
        <v>562</v>
      </c>
      <c r="I28" s="140" t="s">
        <v>562</v>
      </c>
      <c r="J28" s="140" t="s">
        <v>562</v>
      </c>
      <c r="K28" s="140" t="s">
        <v>562</v>
      </c>
      <c r="L28" s="140" t="s">
        <v>562</v>
      </c>
      <c r="M28" s="140" t="s">
        <v>562</v>
      </c>
      <c r="N28" s="140" t="s">
        <v>562</v>
      </c>
      <c r="O28" s="140" t="s">
        <v>562</v>
      </c>
      <c r="P28" s="140" t="s">
        <v>562</v>
      </c>
      <c r="Q28" s="140" t="s">
        <v>562</v>
      </c>
      <c r="R28" s="140" t="s">
        <v>562</v>
      </c>
      <c r="S28" s="140" t="s">
        <v>562</v>
      </c>
      <c r="T28" s="140" t="s">
        <v>562</v>
      </c>
      <c r="U28" s="140" t="s">
        <v>562</v>
      </c>
      <c r="V28" s="140" t="s">
        <v>562</v>
      </c>
      <c r="W28" s="140" t="s">
        <v>562</v>
      </c>
      <c r="X28" s="140" t="s">
        <v>562</v>
      </c>
      <c r="Y28" s="140" t="s">
        <v>562</v>
      </c>
      <c r="Z28" s="140" t="s">
        <v>562</v>
      </c>
      <c r="AA28" s="140" t="s">
        <v>562</v>
      </c>
      <c r="AB28" s="140" t="s">
        <v>562</v>
      </c>
      <c r="AC28" s="140" t="s">
        <v>562</v>
      </c>
      <c r="AD28" s="140" t="s">
        <v>562</v>
      </c>
      <c r="AE28" s="140" t="s">
        <v>562</v>
      </c>
      <c r="AF28" s="140" t="s">
        <v>562</v>
      </c>
      <c r="AG28" s="140" t="s">
        <v>562</v>
      </c>
      <c r="AH28" s="140" t="s">
        <v>562</v>
      </c>
      <c r="AI28" s="140" t="s">
        <v>562</v>
      </c>
      <c r="AJ28" s="140" t="s">
        <v>562</v>
      </c>
      <c r="AK28" s="140" t="s">
        <v>562</v>
      </c>
      <c r="AL28" s="140" t="s">
        <v>562</v>
      </c>
    </row>
    <row r="29" spans="1:38" s="137" customFormat="1" ht="65.25" customHeight="1" x14ac:dyDescent="0.25">
      <c r="A29" s="16" t="s">
        <v>486</v>
      </c>
      <c r="B29" s="21" t="s">
        <v>488</v>
      </c>
      <c r="C29" s="17" t="s">
        <v>130</v>
      </c>
      <c r="D29" s="109">
        <v>0</v>
      </c>
      <c r="E29" s="132" t="s">
        <v>562</v>
      </c>
      <c r="F29" s="132" t="s">
        <v>562</v>
      </c>
      <c r="G29" s="132" t="s">
        <v>562</v>
      </c>
      <c r="H29" s="132" t="s">
        <v>562</v>
      </c>
      <c r="I29" s="132" t="s">
        <v>562</v>
      </c>
      <c r="J29" s="132" t="s">
        <v>562</v>
      </c>
      <c r="K29" s="113">
        <v>0</v>
      </c>
      <c r="L29" s="132" t="s">
        <v>562</v>
      </c>
      <c r="M29" s="132" t="s">
        <v>562</v>
      </c>
      <c r="N29" s="132" t="s">
        <v>562</v>
      </c>
      <c r="O29" s="132" t="s">
        <v>562</v>
      </c>
      <c r="P29" s="132" t="s">
        <v>562</v>
      </c>
      <c r="Q29" s="132" t="s">
        <v>562</v>
      </c>
      <c r="R29" s="132" t="s">
        <v>562</v>
      </c>
      <c r="S29" s="110" t="str">
        <f>'3'!AK30</f>
        <v>32,53677</v>
      </c>
      <c r="T29" s="132" t="s">
        <v>562</v>
      </c>
      <c r="U29" s="132" t="s">
        <v>562</v>
      </c>
      <c r="V29" s="109">
        <v>22</v>
      </c>
      <c r="W29" s="132" t="s">
        <v>562</v>
      </c>
      <c r="X29" s="132" t="s">
        <v>562</v>
      </c>
      <c r="Y29" s="132" t="s">
        <v>562</v>
      </c>
      <c r="Z29" s="132" t="s">
        <v>562</v>
      </c>
      <c r="AA29" s="132" t="s">
        <v>562</v>
      </c>
      <c r="AB29" s="132" t="s">
        <v>562</v>
      </c>
      <c r="AC29" s="132" t="s">
        <v>562</v>
      </c>
      <c r="AD29" s="132" t="s">
        <v>562</v>
      </c>
      <c r="AE29" s="132" t="s">
        <v>562</v>
      </c>
      <c r="AF29" s="132">
        <v>0</v>
      </c>
      <c r="AG29" s="110" t="str">
        <f>S29</f>
        <v>32,53677</v>
      </c>
      <c r="AH29" s="132" t="s">
        <v>562</v>
      </c>
      <c r="AI29" s="132" t="s">
        <v>562</v>
      </c>
      <c r="AJ29" s="109">
        <f>V29</f>
        <v>22</v>
      </c>
      <c r="AK29" s="132" t="s">
        <v>562</v>
      </c>
      <c r="AL29" s="132" t="s">
        <v>562</v>
      </c>
    </row>
    <row r="30" spans="1:38" ht="82.5" customHeight="1" x14ac:dyDescent="0.25">
      <c r="A30" s="14" t="s">
        <v>478</v>
      </c>
      <c r="B30" s="15" t="s">
        <v>91</v>
      </c>
      <c r="C30" s="170" t="s">
        <v>562</v>
      </c>
      <c r="D30" s="170" t="s">
        <v>562</v>
      </c>
      <c r="E30" s="170" t="s">
        <v>562</v>
      </c>
      <c r="F30" s="170" t="s">
        <v>562</v>
      </c>
      <c r="G30" s="170" t="s">
        <v>562</v>
      </c>
      <c r="H30" s="170" t="s">
        <v>562</v>
      </c>
      <c r="I30" s="170" t="s">
        <v>562</v>
      </c>
      <c r="J30" s="170" t="s">
        <v>562</v>
      </c>
      <c r="K30" s="170" t="s">
        <v>562</v>
      </c>
      <c r="L30" s="170" t="s">
        <v>562</v>
      </c>
      <c r="M30" s="170" t="s">
        <v>562</v>
      </c>
      <c r="N30" s="170" t="s">
        <v>562</v>
      </c>
      <c r="O30" s="170" t="s">
        <v>562</v>
      </c>
      <c r="P30" s="170" t="s">
        <v>562</v>
      </c>
      <c r="Q30" s="170" t="s">
        <v>562</v>
      </c>
      <c r="R30" s="170" t="s">
        <v>562</v>
      </c>
      <c r="S30" s="170" t="s">
        <v>562</v>
      </c>
      <c r="T30" s="170" t="s">
        <v>562</v>
      </c>
      <c r="U30" s="170" t="s">
        <v>562</v>
      </c>
      <c r="V30" s="170" t="s">
        <v>562</v>
      </c>
      <c r="W30" s="170" t="s">
        <v>562</v>
      </c>
      <c r="X30" s="170" t="s">
        <v>562</v>
      </c>
      <c r="Y30" s="170" t="s">
        <v>562</v>
      </c>
      <c r="Z30" s="170" t="s">
        <v>562</v>
      </c>
      <c r="AA30" s="170" t="s">
        <v>562</v>
      </c>
      <c r="AB30" s="170" t="s">
        <v>562</v>
      </c>
      <c r="AC30" s="170" t="s">
        <v>562</v>
      </c>
      <c r="AD30" s="170" t="s">
        <v>562</v>
      </c>
      <c r="AE30" s="170" t="s">
        <v>562</v>
      </c>
      <c r="AF30" s="170" t="s">
        <v>562</v>
      </c>
      <c r="AG30" s="170" t="s">
        <v>562</v>
      </c>
      <c r="AH30" s="170" t="s">
        <v>562</v>
      </c>
      <c r="AI30" s="170" t="s">
        <v>562</v>
      </c>
      <c r="AJ30" s="170" t="s">
        <v>562</v>
      </c>
      <c r="AK30" s="170" t="s">
        <v>562</v>
      </c>
      <c r="AL30" s="170" t="s">
        <v>562</v>
      </c>
    </row>
    <row r="31" spans="1:38" ht="67.5" customHeight="1" x14ac:dyDescent="0.25">
      <c r="A31" s="16" t="s">
        <v>478</v>
      </c>
      <c r="B31" s="21" t="s">
        <v>489</v>
      </c>
      <c r="C31" s="63" t="s">
        <v>131</v>
      </c>
      <c r="D31" s="109">
        <v>0</v>
      </c>
      <c r="E31" s="132">
        <v>0</v>
      </c>
      <c r="F31" s="132" t="s">
        <v>562</v>
      </c>
      <c r="G31" s="132" t="s">
        <v>562</v>
      </c>
      <c r="H31" s="132" t="s">
        <v>562</v>
      </c>
      <c r="I31" s="132" t="s">
        <v>562</v>
      </c>
      <c r="J31" s="132" t="s">
        <v>562</v>
      </c>
      <c r="K31" s="113">
        <v>0</v>
      </c>
      <c r="L31" s="109">
        <v>5.8578000000000001</v>
      </c>
      <c r="M31" s="132" t="s">
        <v>562</v>
      </c>
      <c r="N31" s="132" t="s">
        <v>562</v>
      </c>
      <c r="O31" s="109">
        <v>52</v>
      </c>
      <c r="P31" s="132" t="s">
        <v>562</v>
      </c>
      <c r="Q31" s="132" t="s">
        <v>562</v>
      </c>
      <c r="R31" s="132" t="s">
        <v>562</v>
      </c>
      <c r="S31" s="109">
        <v>26.221889999999998</v>
      </c>
      <c r="T31" s="132" t="s">
        <v>562</v>
      </c>
      <c r="U31" s="132" t="s">
        <v>562</v>
      </c>
      <c r="V31" s="109">
        <v>22</v>
      </c>
      <c r="W31" s="132" t="s">
        <v>562</v>
      </c>
      <c r="X31" s="132" t="s">
        <v>562</v>
      </c>
      <c r="Y31" s="132" t="s">
        <v>562</v>
      </c>
      <c r="Z31" s="109">
        <v>0</v>
      </c>
      <c r="AA31" s="132" t="s">
        <v>562</v>
      </c>
      <c r="AB31" s="132" t="s">
        <v>562</v>
      </c>
      <c r="AC31" s="132" t="s">
        <v>562</v>
      </c>
      <c r="AD31" s="132" t="s">
        <v>562</v>
      </c>
      <c r="AE31" s="132" t="s">
        <v>562</v>
      </c>
      <c r="AF31" s="132">
        <v>0</v>
      </c>
      <c r="AG31" s="109">
        <f>E31+L31+S31+Z31</f>
        <v>32.079689999999999</v>
      </c>
      <c r="AH31" s="132" t="s">
        <v>562</v>
      </c>
      <c r="AI31" s="132" t="s">
        <v>562</v>
      </c>
      <c r="AJ31" s="109">
        <f>O31+V31</f>
        <v>74</v>
      </c>
      <c r="AK31" s="132" t="s">
        <v>562</v>
      </c>
      <c r="AL31" s="132" t="s">
        <v>562</v>
      </c>
    </row>
    <row r="32" spans="1:38" ht="45" customHeight="1" x14ac:dyDescent="0.25">
      <c r="A32" s="14" t="s">
        <v>479</v>
      </c>
      <c r="B32" s="15" t="s">
        <v>94</v>
      </c>
      <c r="C32" s="170" t="s">
        <v>562</v>
      </c>
      <c r="D32" s="170" t="s">
        <v>562</v>
      </c>
      <c r="E32" s="170" t="s">
        <v>562</v>
      </c>
      <c r="F32" s="170" t="s">
        <v>562</v>
      </c>
      <c r="G32" s="170" t="s">
        <v>562</v>
      </c>
      <c r="H32" s="170" t="s">
        <v>562</v>
      </c>
      <c r="I32" s="170" t="s">
        <v>562</v>
      </c>
      <c r="J32" s="170" t="s">
        <v>562</v>
      </c>
      <c r="K32" s="170" t="s">
        <v>562</v>
      </c>
      <c r="L32" s="170" t="s">
        <v>562</v>
      </c>
      <c r="M32" s="170" t="s">
        <v>562</v>
      </c>
      <c r="N32" s="170" t="s">
        <v>562</v>
      </c>
      <c r="O32" s="170" t="s">
        <v>562</v>
      </c>
      <c r="P32" s="170" t="s">
        <v>562</v>
      </c>
      <c r="Q32" s="170" t="s">
        <v>562</v>
      </c>
      <c r="R32" s="170" t="s">
        <v>562</v>
      </c>
      <c r="S32" s="170" t="s">
        <v>562</v>
      </c>
      <c r="T32" s="170" t="s">
        <v>562</v>
      </c>
      <c r="U32" s="170" t="s">
        <v>562</v>
      </c>
      <c r="V32" s="170" t="s">
        <v>562</v>
      </c>
      <c r="W32" s="170" t="s">
        <v>562</v>
      </c>
      <c r="X32" s="170" t="s">
        <v>562</v>
      </c>
      <c r="Y32" s="170" t="s">
        <v>562</v>
      </c>
      <c r="Z32" s="170" t="s">
        <v>562</v>
      </c>
      <c r="AA32" s="170" t="s">
        <v>562</v>
      </c>
      <c r="AB32" s="170" t="s">
        <v>562</v>
      </c>
      <c r="AC32" s="170" t="s">
        <v>562</v>
      </c>
      <c r="AD32" s="170" t="s">
        <v>562</v>
      </c>
      <c r="AE32" s="170" t="s">
        <v>562</v>
      </c>
      <c r="AF32" s="170" t="s">
        <v>562</v>
      </c>
      <c r="AG32" s="170" t="s">
        <v>562</v>
      </c>
      <c r="AH32" s="170" t="s">
        <v>562</v>
      </c>
      <c r="AI32" s="170" t="s">
        <v>562</v>
      </c>
      <c r="AJ32" s="170" t="s">
        <v>562</v>
      </c>
      <c r="AK32" s="170" t="s">
        <v>562</v>
      </c>
      <c r="AL32" s="170" t="s">
        <v>562</v>
      </c>
    </row>
    <row r="33" spans="1:38" ht="58.5" customHeight="1" x14ac:dyDescent="0.25">
      <c r="A33" s="14" t="s">
        <v>481</v>
      </c>
      <c r="B33" s="15" t="s">
        <v>95</v>
      </c>
      <c r="C33" s="170" t="s">
        <v>562</v>
      </c>
      <c r="D33" s="170" t="s">
        <v>562</v>
      </c>
      <c r="E33" s="170" t="s">
        <v>562</v>
      </c>
      <c r="F33" s="170" t="s">
        <v>562</v>
      </c>
      <c r="G33" s="170" t="s">
        <v>562</v>
      </c>
      <c r="H33" s="170" t="s">
        <v>562</v>
      </c>
      <c r="I33" s="170" t="s">
        <v>562</v>
      </c>
      <c r="J33" s="170" t="s">
        <v>562</v>
      </c>
      <c r="K33" s="170" t="s">
        <v>562</v>
      </c>
      <c r="L33" s="170" t="s">
        <v>562</v>
      </c>
      <c r="M33" s="170" t="s">
        <v>562</v>
      </c>
      <c r="N33" s="170" t="s">
        <v>562</v>
      </c>
      <c r="O33" s="170" t="s">
        <v>562</v>
      </c>
      <c r="P33" s="170" t="s">
        <v>562</v>
      </c>
      <c r="Q33" s="170" t="s">
        <v>562</v>
      </c>
      <c r="R33" s="170" t="s">
        <v>562</v>
      </c>
      <c r="S33" s="170" t="s">
        <v>562</v>
      </c>
      <c r="T33" s="170" t="s">
        <v>562</v>
      </c>
      <c r="U33" s="170" t="s">
        <v>562</v>
      </c>
      <c r="V33" s="170" t="s">
        <v>562</v>
      </c>
      <c r="W33" s="170" t="s">
        <v>562</v>
      </c>
      <c r="X33" s="170" t="s">
        <v>562</v>
      </c>
      <c r="Y33" s="170" t="s">
        <v>562</v>
      </c>
      <c r="Z33" s="170" t="s">
        <v>562</v>
      </c>
      <c r="AA33" s="170" t="s">
        <v>562</v>
      </c>
      <c r="AB33" s="170" t="s">
        <v>562</v>
      </c>
      <c r="AC33" s="170" t="s">
        <v>562</v>
      </c>
      <c r="AD33" s="170" t="s">
        <v>562</v>
      </c>
      <c r="AE33" s="170" t="s">
        <v>562</v>
      </c>
      <c r="AF33" s="170" t="s">
        <v>562</v>
      </c>
      <c r="AG33" s="170" t="s">
        <v>562</v>
      </c>
      <c r="AH33" s="170" t="s">
        <v>562</v>
      </c>
      <c r="AI33" s="170" t="s">
        <v>562</v>
      </c>
      <c r="AJ33" s="170" t="s">
        <v>562</v>
      </c>
      <c r="AK33" s="170" t="s">
        <v>562</v>
      </c>
      <c r="AL33" s="170" t="s">
        <v>562</v>
      </c>
    </row>
    <row r="34" spans="1:38" s="149" customFormat="1" ht="79.5" customHeight="1" x14ac:dyDescent="0.25">
      <c r="A34" s="14" t="s">
        <v>513</v>
      </c>
      <c r="B34" s="15" t="s">
        <v>96</v>
      </c>
      <c r="C34" s="170" t="s">
        <v>562</v>
      </c>
      <c r="D34" s="170" t="s">
        <v>562</v>
      </c>
      <c r="E34" s="170" t="s">
        <v>562</v>
      </c>
      <c r="F34" s="170" t="s">
        <v>562</v>
      </c>
      <c r="G34" s="170" t="s">
        <v>562</v>
      </c>
      <c r="H34" s="170" t="s">
        <v>562</v>
      </c>
      <c r="I34" s="170" t="s">
        <v>562</v>
      </c>
      <c r="J34" s="170" t="s">
        <v>562</v>
      </c>
      <c r="K34" s="170" t="s">
        <v>562</v>
      </c>
      <c r="L34" s="170" t="s">
        <v>562</v>
      </c>
      <c r="M34" s="170" t="s">
        <v>562</v>
      </c>
      <c r="N34" s="170" t="s">
        <v>562</v>
      </c>
      <c r="O34" s="170" t="s">
        <v>562</v>
      </c>
      <c r="P34" s="170" t="s">
        <v>562</v>
      </c>
      <c r="Q34" s="170" t="s">
        <v>562</v>
      </c>
      <c r="R34" s="170" t="s">
        <v>562</v>
      </c>
      <c r="S34" s="170" t="s">
        <v>562</v>
      </c>
      <c r="T34" s="170" t="s">
        <v>562</v>
      </c>
      <c r="U34" s="170" t="s">
        <v>562</v>
      </c>
      <c r="V34" s="170" t="s">
        <v>562</v>
      </c>
      <c r="W34" s="170" t="s">
        <v>562</v>
      </c>
      <c r="X34" s="170" t="s">
        <v>562</v>
      </c>
      <c r="Y34" s="170" t="s">
        <v>562</v>
      </c>
      <c r="Z34" s="170" t="s">
        <v>562</v>
      </c>
      <c r="AA34" s="170" t="s">
        <v>562</v>
      </c>
      <c r="AB34" s="170" t="s">
        <v>562</v>
      </c>
      <c r="AC34" s="170" t="s">
        <v>562</v>
      </c>
      <c r="AD34" s="170" t="s">
        <v>562</v>
      </c>
      <c r="AE34" s="170" t="s">
        <v>562</v>
      </c>
      <c r="AF34" s="170" t="s">
        <v>562</v>
      </c>
      <c r="AG34" s="170" t="s">
        <v>562</v>
      </c>
      <c r="AH34" s="170" t="s">
        <v>562</v>
      </c>
      <c r="AI34" s="170" t="s">
        <v>562</v>
      </c>
      <c r="AJ34" s="170" t="s">
        <v>562</v>
      </c>
      <c r="AK34" s="170" t="s">
        <v>562</v>
      </c>
      <c r="AL34" s="170" t="s">
        <v>562</v>
      </c>
    </row>
    <row r="35" spans="1:38" ht="48" customHeight="1" x14ac:dyDescent="0.25">
      <c r="A35" s="16" t="s">
        <v>513</v>
      </c>
      <c r="B35" s="21" t="s">
        <v>490</v>
      </c>
      <c r="C35" s="63" t="s">
        <v>491</v>
      </c>
      <c r="D35" s="109">
        <v>0</v>
      </c>
      <c r="E35" s="132" t="s">
        <v>562</v>
      </c>
      <c r="F35" s="132" t="s">
        <v>562</v>
      </c>
      <c r="G35" s="132" t="s">
        <v>562</v>
      </c>
      <c r="H35" s="132" t="s">
        <v>562</v>
      </c>
      <c r="I35" s="132" t="s">
        <v>562</v>
      </c>
      <c r="J35" s="132" t="s">
        <v>562</v>
      </c>
      <c r="K35" s="113" t="str">
        <f>'3'!AJ36</f>
        <v>0</v>
      </c>
      <c r="L35" s="109">
        <v>0</v>
      </c>
      <c r="M35" s="132" t="s">
        <v>562</v>
      </c>
      <c r="N35" s="132" t="s">
        <v>562</v>
      </c>
      <c r="O35" s="132" t="s">
        <v>562</v>
      </c>
      <c r="P35" s="132" t="s">
        <v>562</v>
      </c>
      <c r="Q35" s="132" t="s">
        <v>562</v>
      </c>
      <c r="R35" s="109">
        <v>0</v>
      </c>
      <c r="S35" s="113">
        <v>0</v>
      </c>
      <c r="T35" s="132" t="s">
        <v>562</v>
      </c>
      <c r="U35" s="132" t="s">
        <v>562</v>
      </c>
      <c r="V35" s="132" t="s">
        <v>562</v>
      </c>
      <c r="W35" s="132" t="s">
        <v>562</v>
      </c>
      <c r="X35" s="132" t="s">
        <v>562</v>
      </c>
      <c r="Y35" s="109">
        <v>0</v>
      </c>
      <c r="Z35" s="109">
        <v>0</v>
      </c>
      <c r="AA35" s="132" t="s">
        <v>562</v>
      </c>
      <c r="AB35" s="132" t="s">
        <v>562</v>
      </c>
      <c r="AC35" s="132" t="s">
        <v>562</v>
      </c>
      <c r="AD35" s="132" t="s">
        <v>562</v>
      </c>
      <c r="AE35" s="132" t="s">
        <v>562</v>
      </c>
      <c r="AF35" s="113">
        <f>D35+K35+R35+Y35</f>
        <v>0</v>
      </c>
      <c r="AG35" s="113">
        <v>0</v>
      </c>
      <c r="AH35" s="132" t="s">
        <v>562</v>
      </c>
      <c r="AI35" s="132" t="s">
        <v>562</v>
      </c>
      <c r="AJ35" s="132" t="s">
        <v>562</v>
      </c>
      <c r="AK35" s="132" t="s">
        <v>562</v>
      </c>
      <c r="AL35" s="132" t="s">
        <v>562</v>
      </c>
    </row>
    <row r="36" spans="1:38" ht="58.5" customHeight="1" x14ac:dyDescent="0.25">
      <c r="A36" s="14" t="s">
        <v>480</v>
      </c>
      <c r="B36" s="15" t="s">
        <v>97</v>
      </c>
      <c r="C36" s="170" t="s">
        <v>562</v>
      </c>
      <c r="D36" s="170" t="s">
        <v>562</v>
      </c>
      <c r="E36" s="170" t="s">
        <v>562</v>
      </c>
      <c r="F36" s="170" t="s">
        <v>562</v>
      </c>
      <c r="G36" s="170" t="s">
        <v>562</v>
      </c>
      <c r="H36" s="170" t="s">
        <v>562</v>
      </c>
      <c r="I36" s="170" t="s">
        <v>562</v>
      </c>
      <c r="J36" s="170" t="s">
        <v>562</v>
      </c>
      <c r="K36" s="170" t="s">
        <v>562</v>
      </c>
      <c r="L36" s="170" t="s">
        <v>562</v>
      </c>
      <c r="M36" s="170" t="s">
        <v>562</v>
      </c>
      <c r="N36" s="170" t="s">
        <v>562</v>
      </c>
      <c r="O36" s="170" t="s">
        <v>562</v>
      </c>
      <c r="P36" s="170" t="s">
        <v>562</v>
      </c>
      <c r="Q36" s="170" t="s">
        <v>562</v>
      </c>
      <c r="R36" s="170" t="s">
        <v>562</v>
      </c>
      <c r="S36" s="170" t="s">
        <v>562</v>
      </c>
      <c r="T36" s="170" t="s">
        <v>562</v>
      </c>
      <c r="U36" s="170" t="s">
        <v>562</v>
      </c>
      <c r="V36" s="170" t="s">
        <v>562</v>
      </c>
      <c r="W36" s="170" t="s">
        <v>562</v>
      </c>
      <c r="X36" s="170" t="s">
        <v>562</v>
      </c>
      <c r="Y36" s="170" t="s">
        <v>562</v>
      </c>
      <c r="Z36" s="170" t="s">
        <v>562</v>
      </c>
      <c r="AA36" s="170" t="s">
        <v>562</v>
      </c>
      <c r="AB36" s="170" t="s">
        <v>562</v>
      </c>
      <c r="AC36" s="170" t="s">
        <v>562</v>
      </c>
      <c r="AD36" s="170" t="s">
        <v>562</v>
      </c>
      <c r="AE36" s="170" t="s">
        <v>562</v>
      </c>
      <c r="AF36" s="170" t="s">
        <v>562</v>
      </c>
      <c r="AG36" s="170" t="s">
        <v>562</v>
      </c>
      <c r="AH36" s="170" t="s">
        <v>562</v>
      </c>
      <c r="AI36" s="170" t="s">
        <v>562</v>
      </c>
      <c r="AJ36" s="170" t="s">
        <v>562</v>
      </c>
      <c r="AK36" s="170" t="s">
        <v>562</v>
      </c>
      <c r="AL36" s="170" t="s">
        <v>562</v>
      </c>
    </row>
    <row r="37" spans="1:38" ht="36.75" customHeight="1" x14ac:dyDescent="0.25">
      <c r="A37" s="19" t="s">
        <v>514</v>
      </c>
      <c r="B37" s="22" t="s">
        <v>511</v>
      </c>
      <c r="C37" s="63" t="s">
        <v>507</v>
      </c>
      <c r="D37" s="109">
        <v>0</v>
      </c>
      <c r="E37" s="109">
        <v>0</v>
      </c>
      <c r="F37" s="132" t="s">
        <v>562</v>
      </c>
      <c r="G37" s="132" t="s">
        <v>562</v>
      </c>
      <c r="H37" s="132" t="s">
        <v>562</v>
      </c>
      <c r="I37" s="132" t="s">
        <v>562</v>
      </c>
      <c r="J37" s="132" t="s">
        <v>562</v>
      </c>
      <c r="K37" s="113">
        <v>0</v>
      </c>
      <c r="L37" s="109">
        <v>0</v>
      </c>
      <c r="M37" s="132" t="s">
        <v>562</v>
      </c>
      <c r="N37" s="132" t="s">
        <v>562</v>
      </c>
      <c r="O37" s="132" t="s">
        <v>562</v>
      </c>
      <c r="P37" s="132" t="s">
        <v>562</v>
      </c>
      <c r="Q37" s="132" t="s">
        <v>562</v>
      </c>
      <c r="R37" s="109">
        <v>0</v>
      </c>
      <c r="S37" s="109">
        <v>30</v>
      </c>
      <c r="T37" s="132" t="s">
        <v>562</v>
      </c>
      <c r="U37" s="132" t="s">
        <v>562</v>
      </c>
      <c r="V37" s="132" t="s">
        <v>562</v>
      </c>
      <c r="W37" s="132" t="s">
        <v>562</v>
      </c>
      <c r="X37" s="109">
        <v>1</v>
      </c>
      <c r="Y37" s="109">
        <v>0</v>
      </c>
      <c r="Z37" s="109">
        <v>0</v>
      </c>
      <c r="AA37" s="132" t="s">
        <v>562</v>
      </c>
      <c r="AB37" s="132" t="s">
        <v>562</v>
      </c>
      <c r="AC37" s="132" t="s">
        <v>562</v>
      </c>
      <c r="AD37" s="132" t="s">
        <v>562</v>
      </c>
      <c r="AE37" s="132" t="s">
        <v>562</v>
      </c>
      <c r="AF37" s="113">
        <v>0</v>
      </c>
      <c r="AG37" s="109">
        <f>E37+L37+S37+Z37</f>
        <v>30</v>
      </c>
      <c r="AH37" s="132" t="s">
        <v>562</v>
      </c>
      <c r="AI37" s="132" t="s">
        <v>562</v>
      </c>
      <c r="AJ37" s="132" t="s">
        <v>562</v>
      </c>
      <c r="AK37" s="132" t="s">
        <v>562</v>
      </c>
      <c r="AL37" s="109">
        <f>X37</f>
        <v>1</v>
      </c>
    </row>
    <row r="38" spans="1:38" ht="63" x14ac:dyDescent="0.25">
      <c r="A38" s="153" t="s">
        <v>520</v>
      </c>
      <c r="B38" s="154" t="s">
        <v>521</v>
      </c>
      <c r="C38" s="175" t="s">
        <v>562</v>
      </c>
      <c r="D38" s="175" t="s">
        <v>562</v>
      </c>
      <c r="E38" s="175" t="s">
        <v>562</v>
      </c>
      <c r="F38" s="175" t="s">
        <v>562</v>
      </c>
      <c r="G38" s="175" t="s">
        <v>562</v>
      </c>
      <c r="H38" s="175" t="s">
        <v>562</v>
      </c>
      <c r="I38" s="175" t="s">
        <v>562</v>
      </c>
      <c r="J38" s="175" t="s">
        <v>562</v>
      </c>
      <c r="K38" s="175" t="s">
        <v>562</v>
      </c>
      <c r="L38" s="175" t="s">
        <v>562</v>
      </c>
      <c r="M38" s="175" t="s">
        <v>562</v>
      </c>
      <c r="N38" s="175" t="s">
        <v>562</v>
      </c>
      <c r="O38" s="175" t="s">
        <v>562</v>
      </c>
      <c r="P38" s="175" t="s">
        <v>562</v>
      </c>
      <c r="Q38" s="175" t="s">
        <v>562</v>
      </c>
      <c r="R38" s="175" t="s">
        <v>562</v>
      </c>
      <c r="S38" s="175" t="s">
        <v>562</v>
      </c>
      <c r="T38" s="175" t="s">
        <v>562</v>
      </c>
      <c r="U38" s="175" t="s">
        <v>562</v>
      </c>
      <c r="V38" s="175" t="s">
        <v>562</v>
      </c>
      <c r="W38" s="175" t="s">
        <v>562</v>
      </c>
      <c r="X38" s="175" t="s">
        <v>562</v>
      </c>
      <c r="Y38" s="175" t="s">
        <v>562</v>
      </c>
      <c r="Z38" s="175" t="s">
        <v>562</v>
      </c>
      <c r="AA38" s="175" t="s">
        <v>562</v>
      </c>
      <c r="AB38" s="175" t="s">
        <v>562</v>
      </c>
      <c r="AC38" s="175" t="s">
        <v>562</v>
      </c>
      <c r="AD38" s="175" t="s">
        <v>562</v>
      </c>
      <c r="AE38" s="175" t="s">
        <v>562</v>
      </c>
      <c r="AF38" s="175" t="s">
        <v>562</v>
      </c>
      <c r="AG38" s="175" t="s">
        <v>562</v>
      </c>
      <c r="AH38" s="175" t="s">
        <v>562</v>
      </c>
      <c r="AI38" s="175" t="s">
        <v>562</v>
      </c>
      <c r="AJ38" s="175" t="s">
        <v>562</v>
      </c>
      <c r="AK38" s="175" t="s">
        <v>562</v>
      </c>
      <c r="AL38" s="175" t="s">
        <v>562</v>
      </c>
    </row>
    <row r="39" spans="1:38" ht="40.5" customHeight="1" x14ac:dyDescent="0.25">
      <c r="A39" s="63" t="s">
        <v>520</v>
      </c>
      <c r="B39" s="171" t="s">
        <v>559</v>
      </c>
      <c r="C39" s="63" t="s">
        <v>522</v>
      </c>
      <c r="D39" s="109">
        <v>0</v>
      </c>
      <c r="E39" s="109">
        <v>0</v>
      </c>
      <c r="F39" s="132" t="s">
        <v>562</v>
      </c>
      <c r="G39" s="132" t="s">
        <v>562</v>
      </c>
      <c r="H39" s="132" t="s">
        <v>562</v>
      </c>
      <c r="I39" s="132" t="s">
        <v>562</v>
      </c>
      <c r="J39" s="132" t="s">
        <v>562</v>
      </c>
      <c r="K39" s="109">
        <v>0</v>
      </c>
      <c r="L39" s="109">
        <v>0</v>
      </c>
      <c r="M39" s="132" t="s">
        <v>562</v>
      </c>
      <c r="N39" s="132" t="s">
        <v>562</v>
      </c>
      <c r="O39" s="132" t="s">
        <v>562</v>
      </c>
      <c r="P39" s="132" t="s">
        <v>562</v>
      </c>
      <c r="Q39" s="132" t="s">
        <v>562</v>
      </c>
      <c r="R39" s="109">
        <v>0</v>
      </c>
      <c r="S39" s="109">
        <f>8.948</f>
        <v>8.9480000000000004</v>
      </c>
      <c r="T39" s="132" t="s">
        <v>562</v>
      </c>
      <c r="U39" s="132" t="s">
        <v>562</v>
      </c>
      <c r="V39" s="132" t="s">
        <v>562</v>
      </c>
      <c r="W39" s="109">
        <v>3</v>
      </c>
      <c r="X39" s="109"/>
      <c r="Y39" s="109">
        <v>0</v>
      </c>
      <c r="Z39" s="109">
        <v>0</v>
      </c>
      <c r="AA39" s="132" t="s">
        <v>562</v>
      </c>
      <c r="AB39" s="132" t="s">
        <v>562</v>
      </c>
      <c r="AC39" s="132" t="s">
        <v>562</v>
      </c>
      <c r="AD39" s="132" t="s">
        <v>562</v>
      </c>
      <c r="AE39" s="132" t="s">
        <v>562</v>
      </c>
      <c r="AF39" s="109">
        <v>0</v>
      </c>
      <c r="AG39" s="109">
        <f t="shared" ref="AG39" si="0">E39+L39+S39+Z39</f>
        <v>8.9480000000000004</v>
      </c>
      <c r="AH39" s="132" t="s">
        <v>562</v>
      </c>
      <c r="AI39" s="132" t="s">
        <v>562</v>
      </c>
      <c r="AJ39" s="132" t="s">
        <v>562</v>
      </c>
      <c r="AK39" s="109">
        <f>W39</f>
        <v>3</v>
      </c>
      <c r="AL39" s="132" t="s">
        <v>562</v>
      </c>
    </row>
    <row r="40" spans="1:38" x14ac:dyDescent="0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</row>
  </sheetData>
  <mergeCells count="21">
    <mergeCell ref="A6:AL6"/>
    <mergeCell ref="A4:CJ4"/>
    <mergeCell ref="A1:AL1"/>
    <mergeCell ref="A2:AL2"/>
    <mergeCell ref="A3:AL3"/>
    <mergeCell ref="A5:AL5"/>
    <mergeCell ref="A7:AL7"/>
    <mergeCell ref="A8:A11"/>
    <mergeCell ref="B8:B11"/>
    <mergeCell ref="C8:C11"/>
    <mergeCell ref="D8:AL8"/>
    <mergeCell ref="D9:J9"/>
    <mergeCell ref="K9:Q9"/>
    <mergeCell ref="R9:X9"/>
    <mergeCell ref="Y9:AE9"/>
    <mergeCell ref="AF9:AL9"/>
    <mergeCell ref="E10:J10"/>
    <mergeCell ref="L10:Q10"/>
    <mergeCell ref="S10:X10"/>
    <mergeCell ref="Z10:AE10"/>
    <mergeCell ref="AG10:AL10"/>
  </mergeCells>
  <pageMargins left="0" right="0" top="0" bottom="0" header="0.31496062992125984" footer="0.31496062992125984"/>
  <pageSetup paperSize="8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0"/>
  <sheetViews>
    <sheetView view="pageBreakPreview" topLeftCell="U29" zoomScale="70" zoomScaleNormal="100" zoomScaleSheetLayoutView="70" workbookViewId="0">
      <selection activeCell="BF38" sqref="BF38"/>
    </sheetView>
  </sheetViews>
  <sheetFormatPr defaultColWidth="9" defaultRowHeight="15.75" x14ac:dyDescent="0.25"/>
  <cols>
    <col min="1" max="1" width="16.5" style="2" customWidth="1"/>
    <col min="2" max="2" width="23.625" style="2" customWidth="1"/>
    <col min="3" max="3" width="15.875" style="2" customWidth="1"/>
    <col min="4" max="4" width="9.25" style="2" customWidth="1"/>
    <col min="5" max="5" width="7.125" style="2" customWidth="1"/>
    <col min="6" max="6" width="5.125" style="2" customWidth="1"/>
    <col min="7" max="7" width="6" style="2" customWidth="1"/>
    <col min="8" max="8" width="9.25" style="2" customWidth="1"/>
    <col min="9" max="9" width="5.75" style="2" customWidth="1"/>
    <col min="10" max="10" width="5.25" style="2" customWidth="1"/>
    <col min="11" max="11" width="5.625" style="2" customWidth="1"/>
    <col min="12" max="12" width="10.875" style="2" customWidth="1"/>
    <col min="13" max="14" width="10.875" style="130" customWidth="1"/>
    <col min="15" max="15" width="6.25" style="2" customWidth="1"/>
    <col min="16" max="16" width="10.625" style="2" customWidth="1"/>
    <col min="17" max="17" width="8.25" style="2" customWidth="1"/>
    <col min="18" max="18" width="10.375" style="2" customWidth="1"/>
    <col min="19" max="19" width="7.125" style="34" customWidth="1"/>
    <col min="20" max="20" width="7.5" style="34" customWidth="1"/>
    <col min="21" max="21" width="7.5" style="160" customWidth="1"/>
    <col min="22" max="22" width="6" style="2" customWidth="1"/>
    <col min="23" max="23" width="10" style="2" customWidth="1"/>
    <col min="24" max="24" width="6" style="2" customWidth="1"/>
    <col min="25" max="25" width="9.75" style="2" customWidth="1"/>
    <col min="26" max="27" width="9.75" style="34" customWidth="1"/>
    <col min="28" max="28" width="9.75" style="160" customWidth="1"/>
    <col min="29" max="29" width="6" style="2" customWidth="1"/>
    <col min="30" max="30" width="11" style="2" customWidth="1"/>
    <col min="31" max="31" width="6" style="2" customWidth="1"/>
    <col min="32" max="32" width="9.25" style="2" customWidth="1"/>
    <col min="33" max="34" width="9.25" style="34" customWidth="1"/>
    <col min="35" max="35" width="9.25" style="160" customWidth="1"/>
    <col min="36" max="36" width="6" style="2" customWidth="1"/>
    <col min="37" max="37" width="9.25" style="2" customWidth="1"/>
    <col min="38" max="38" width="6" style="2" customWidth="1"/>
    <col min="39" max="41" width="9.625" style="34" customWidth="1"/>
    <col min="42" max="42" width="9.625" style="160" customWidth="1"/>
    <col min="43" max="43" width="6" style="34" customWidth="1"/>
    <col min="44" max="45" width="9.125" style="34" customWidth="1"/>
    <col min="46" max="48" width="9.25" style="34" customWidth="1"/>
    <col min="49" max="49" width="9.25" style="160" customWidth="1"/>
    <col min="50" max="50" width="6" style="34" customWidth="1"/>
    <col min="51" max="51" width="9.625" style="34" customWidth="1"/>
    <col min="52" max="52" width="10.625" style="34" customWidth="1"/>
    <col min="53" max="53" width="10" style="2" customWidth="1"/>
    <col min="54" max="55" width="10" style="34" customWidth="1"/>
    <col min="56" max="56" width="10" style="160" customWidth="1"/>
    <col min="57" max="57" width="6" style="2" customWidth="1"/>
    <col min="58" max="58" width="10.125" style="2" customWidth="1"/>
    <col min="59" max="59" width="7.5" style="2" customWidth="1"/>
    <col min="60" max="60" width="16.375" style="2" customWidth="1"/>
    <col min="61" max="70" width="5" style="2" customWidth="1"/>
    <col min="71" max="16384" width="9" style="2"/>
  </cols>
  <sheetData>
    <row r="1" spans="1:117" ht="18.75" x14ac:dyDescent="0.3">
      <c r="A1" s="223" t="s">
        <v>331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</row>
    <row r="2" spans="1:117" x14ac:dyDescent="0.2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</row>
    <row r="3" spans="1:117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</row>
    <row r="4" spans="1:117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</row>
    <row r="5" spans="1:117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</row>
    <row r="6" spans="1:117" ht="18.75" x14ac:dyDescent="0.3">
      <c r="A6" s="197" t="s">
        <v>134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</row>
    <row r="7" spans="1:117" x14ac:dyDescent="0.25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</row>
    <row r="8" spans="1:117" x14ac:dyDescent="0.25">
      <c r="A8" s="221" t="s">
        <v>65</v>
      </c>
      <c r="B8" s="221" t="s">
        <v>71</v>
      </c>
      <c r="C8" s="221" t="s">
        <v>66</v>
      </c>
      <c r="D8" s="235" t="s">
        <v>332</v>
      </c>
      <c r="E8" s="201"/>
      <c r="F8" s="201"/>
      <c r="G8" s="201"/>
      <c r="H8" s="201"/>
      <c r="I8" s="201"/>
      <c r="J8" s="201"/>
      <c r="K8" s="236"/>
      <c r="L8" s="235" t="s">
        <v>470</v>
      </c>
      <c r="M8" s="201"/>
      <c r="N8" s="201"/>
      <c r="O8" s="240"/>
      <c r="P8" s="240"/>
      <c r="Q8" s="202"/>
      <c r="R8" s="231" t="s">
        <v>333</v>
      </c>
      <c r="S8" s="232"/>
      <c r="T8" s="232"/>
      <c r="U8" s="232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4"/>
      <c r="BH8" s="192" t="s">
        <v>6</v>
      </c>
    </row>
    <row r="9" spans="1:117" x14ac:dyDescent="0.25">
      <c r="A9" s="221"/>
      <c r="B9" s="221"/>
      <c r="C9" s="221"/>
      <c r="D9" s="237"/>
      <c r="E9" s="238"/>
      <c r="F9" s="238"/>
      <c r="G9" s="238"/>
      <c r="H9" s="238"/>
      <c r="I9" s="238"/>
      <c r="J9" s="238"/>
      <c r="K9" s="239"/>
      <c r="L9" s="194"/>
      <c r="M9" s="195"/>
      <c r="N9" s="195"/>
      <c r="O9" s="195"/>
      <c r="P9" s="195"/>
      <c r="Q9" s="196"/>
      <c r="R9" s="215" t="s">
        <v>145</v>
      </c>
      <c r="S9" s="216"/>
      <c r="T9" s="216"/>
      <c r="U9" s="216"/>
      <c r="V9" s="216"/>
      <c r="W9" s="216"/>
      <c r="X9" s="217"/>
      <c r="Y9" s="215" t="s">
        <v>146</v>
      </c>
      <c r="Z9" s="216"/>
      <c r="AA9" s="216"/>
      <c r="AB9" s="216"/>
      <c r="AC9" s="216"/>
      <c r="AD9" s="216"/>
      <c r="AE9" s="217"/>
      <c r="AF9" s="215" t="s">
        <v>423</v>
      </c>
      <c r="AG9" s="216"/>
      <c r="AH9" s="216"/>
      <c r="AI9" s="216"/>
      <c r="AJ9" s="216"/>
      <c r="AK9" s="216"/>
      <c r="AL9" s="217"/>
      <c r="AM9" s="215" t="s">
        <v>148</v>
      </c>
      <c r="AN9" s="216"/>
      <c r="AO9" s="216"/>
      <c r="AP9" s="216"/>
      <c r="AQ9" s="216"/>
      <c r="AR9" s="216"/>
      <c r="AS9" s="217"/>
      <c r="AT9" s="215" t="s">
        <v>149</v>
      </c>
      <c r="AU9" s="216"/>
      <c r="AV9" s="216"/>
      <c r="AW9" s="216"/>
      <c r="AX9" s="216"/>
      <c r="AY9" s="216"/>
      <c r="AZ9" s="217"/>
      <c r="BA9" s="193" t="s">
        <v>334</v>
      </c>
      <c r="BB9" s="189"/>
      <c r="BC9" s="189"/>
      <c r="BD9" s="189"/>
      <c r="BE9" s="189"/>
      <c r="BF9" s="189"/>
      <c r="BG9" s="190"/>
      <c r="BH9" s="192"/>
    </row>
    <row r="10" spans="1:117" ht="63.75" customHeight="1" x14ac:dyDescent="0.25">
      <c r="A10" s="221"/>
      <c r="B10" s="221"/>
      <c r="C10" s="221"/>
      <c r="D10" s="215" t="s">
        <v>7</v>
      </c>
      <c r="E10" s="216"/>
      <c r="F10" s="216"/>
      <c r="G10" s="217"/>
      <c r="H10" s="218" t="s">
        <v>8</v>
      </c>
      <c r="I10" s="219"/>
      <c r="J10" s="219"/>
      <c r="K10" s="220"/>
      <c r="L10" s="218" t="s">
        <v>467</v>
      </c>
      <c r="M10" s="219"/>
      <c r="N10" s="219"/>
      <c r="O10" s="220"/>
      <c r="P10" s="218" t="s">
        <v>180</v>
      </c>
      <c r="Q10" s="220"/>
      <c r="R10" s="218" t="s">
        <v>11</v>
      </c>
      <c r="S10" s="219"/>
      <c r="T10" s="219"/>
      <c r="U10" s="219"/>
      <c r="V10" s="220"/>
      <c r="W10" s="218" t="s">
        <v>8</v>
      </c>
      <c r="X10" s="220"/>
      <c r="Y10" s="218" t="s">
        <v>11</v>
      </c>
      <c r="Z10" s="219"/>
      <c r="AA10" s="219"/>
      <c r="AB10" s="219"/>
      <c r="AC10" s="220"/>
      <c r="AD10" s="218" t="s">
        <v>8</v>
      </c>
      <c r="AE10" s="220"/>
      <c r="AF10" s="218" t="s">
        <v>11</v>
      </c>
      <c r="AG10" s="219"/>
      <c r="AH10" s="219"/>
      <c r="AI10" s="219"/>
      <c r="AJ10" s="220"/>
      <c r="AK10" s="218" t="s">
        <v>8</v>
      </c>
      <c r="AL10" s="220"/>
      <c r="AM10" s="221" t="s">
        <v>7</v>
      </c>
      <c r="AN10" s="221"/>
      <c r="AO10" s="221"/>
      <c r="AP10" s="221"/>
      <c r="AQ10" s="221"/>
      <c r="AR10" s="219" t="s">
        <v>8</v>
      </c>
      <c r="AS10" s="220"/>
      <c r="AT10" s="221" t="s">
        <v>7</v>
      </c>
      <c r="AU10" s="221"/>
      <c r="AV10" s="221"/>
      <c r="AW10" s="221"/>
      <c r="AX10" s="221"/>
      <c r="AY10" s="219" t="s">
        <v>8</v>
      </c>
      <c r="AZ10" s="220"/>
      <c r="BA10" s="215" t="s">
        <v>7</v>
      </c>
      <c r="BB10" s="216"/>
      <c r="BC10" s="216"/>
      <c r="BD10" s="216"/>
      <c r="BE10" s="217"/>
      <c r="BF10" s="218" t="s">
        <v>8</v>
      </c>
      <c r="BG10" s="220"/>
      <c r="BH10" s="192"/>
    </row>
    <row r="11" spans="1:117" ht="137.25" customHeight="1" x14ac:dyDescent="0.25">
      <c r="A11" s="221"/>
      <c r="B11" s="221"/>
      <c r="C11" s="221"/>
      <c r="D11" s="57" t="s">
        <v>184</v>
      </c>
      <c r="E11" s="57" t="s">
        <v>185</v>
      </c>
      <c r="F11" s="57" t="s">
        <v>186</v>
      </c>
      <c r="G11" s="57" t="s">
        <v>187</v>
      </c>
      <c r="H11" s="57" t="s">
        <v>184</v>
      </c>
      <c r="I11" s="57" t="s">
        <v>185</v>
      </c>
      <c r="J11" s="57" t="s">
        <v>186</v>
      </c>
      <c r="K11" s="57" t="s">
        <v>187</v>
      </c>
      <c r="L11" s="57" t="s">
        <v>184</v>
      </c>
      <c r="M11" s="57" t="s">
        <v>469</v>
      </c>
      <c r="N11" s="57" t="s">
        <v>422</v>
      </c>
      <c r="O11" s="57" t="s">
        <v>188</v>
      </c>
      <c r="P11" s="57" t="s">
        <v>184</v>
      </c>
      <c r="Q11" s="57" t="s">
        <v>187</v>
      </c>
      <c r="R11" s="57" t="s">
        <v>184</v>
      </c>
      <c r="S11" s="57" t="s">
        <v>469</v>
      </c>
      <c r="T11" s="57" t="s">
        <v>422</v>
      </c>
      <c r="U11" s="57" t="s">
        <v>188</v>
      </c>
      <c r="V11" s="57" t="s">
        <v>545</v>
      </c>
      <c r="W11" s="57" t="s">
        <v>184</v>
      </c>
      <c r="X11" s="57" t="s">
        <v>187</v>
      </c>
      <c r="Y11" s="57" t="s">
        <v>184</v>
      </c>
      <c r="Z11" s="57" t="s">
        <v>469</v>
      </c>
      <c r="AA11" s="57" t="s">
        <v>422</v>
      </c>
      <c r="AB11" s="57" t="s">
        <v>188</v>
      </c>
      <c r="AC11" s="57" t="s">
        <v>545</v>
      </c>
      <c r="AD11" s="57" t="s">
        <v>184</v>
      </c>
      <c r="AE11" s="57" t="s">
        <v>187</v>
      </c>
      <c r="AF11" s="57" t="s">
        <v>184</v>
      </c>
      <c r="AG11" s="57" t="s">
        <v>469</v>
      </c>
      <c r="AH11" s="57" t="s">
        <v>422</v>
      </c>
      <c r="AI11" s="57" t="s">
        <v>188</v>
      </c>
      <c r="AJ11" s="57" t="s">
        <v>545</v>
      </c>
      <c r="AK11" s="57" t="s">
        <v>184</v>
      </c>
      <c r="AL11" s="57" t="s">
        <v>187</v>
      </c>
      <c r="AM11" s="57" t="s">
        <v>184</v>
      </c>
      <c r="AN11" s="57" t="s">
        <v>469</v>
      </c>
      <c r="AO11" s="57" t="s">
        <v>422</v>
      </c>
      <c r="AP11" s="57" t="s">
        <v>188</v>
      </c>
      <c r="AQ11" s="57" t="s">
        <v>545</v>
      </c>
      <c r="AR11" s="57" t="s">
        <v>184</v>
      </c>
      <c r="AS11" s="57" t="s">
        <v>187</v>
      </c>
      <c r="AT11" s="57" t="s">
        <v>184</v>
      </c>
      <c r="AU11" s="57" t="s">
        <v>469</v>
      </c>
      <c r="AV11" s="57" t="s">
        <v>422</v>
      </c>
      <c r="AW11" s="57" t="s">
        <v>188</v>
      </c>
      <c r="AX11" s="57" t="s">
        <v>545</v>
      </c>
      <c r="AY11" s="57" t="s">
        <v>184</v>
      </c>
      <c r="AZ11" s="57" t="s">
        <v>187</v>
      </c>
      <c r="BA11" s="57" t="s">
        <v>184</v>
      </c>
      <c r="BB11" s="57" t="s">
        <v>469</v>
      </c>
      <c r="BC11" s="57" t="s">
        <v>422</v>
      </c>
      <c r="BD11" s="57" t="s">
        <v>188</v>
      </c>
      <c r="BE11" s="57" t="s">
        <v>545</v>
      </c>
      <c r="BF11" s="57" t="s">
        <v>184</v>
      </c>
      <c r="BG11" s="57" t="s">
        <v>187</v>
      </c>
      <c r="BH11" s="192"/>
    </row>
    <row r="12" spans="1:117" s="1" customFormat="1" x14ac:dyDescent="0.25">
      <c r="A12" s="69">
        <v>1</v>
      </c>
      <c r="B12" s="69">
        <v>2</v>
      </c>
      <c r="C12" s="69">
        <v>3</v>
      </c>
      <c r="D12" s="59" t="s">
        <v>301</v>
      </c>
      <c r="E12" s="59" t="s">
        <v>302</v>
      </c>
      <c r="F12" s="59" t="s">
        <v>303</v>
      </c>
      <c r="G12" s="59" t="s">
        <v>304</v>
      </c>
      <c r="H12" s="59" t="s">
        <v>307</v>
      </c>
      <c r="I12" s="59" t="s">
        <v>308</v>
      </c>
      <c r="J12" s="59" t="s">
        <v>309</v>
      </c>
      <c r="K12" s="59" t="s">
        <v>310</v>
      </c>
      <c r="L12" s="59" t="s">
        <v>335</v>
      </c>
      <c r="M12" s="59" t="s">
        <v>336</v>
      </c>
      <c r="N12" s="59" t="s">
        <v>471</v>
      </c>
      <c r="O12" s="59" t="s">
        <v>472</v>
      </c>
      <c r="P12" s="59" t="s">
        <v>337</v>
      </c>
      <c r="Q12" s="59" t="s">
        <v>338</v>
      </c>
      <c r="R12" s="59" t="s">
        <v>339</v>
      </c>
      <c r="S12" s="59" t="s">
        <v>340</v>
      </c>
      <c r="T12" s="59" t="s">
        <v>440</v>
      </c>
      <c r="U12" s="59" t="s">
        <v>441</v>
      </c>
      <c r="V12" s="59" t="s">
        <v>546</v>
      </c>
      <c r="W12" s="59" t="s">
        <v>341</v>
      </c>
      <c r="X12" s="59" t="s">
        <v>342</v>
      </c>
      <c r="Y12" s="59" t="s">
        <v>343</v>
      </c>
      <c r="Z12" s="59" t="s">
        <v>344</v>
      </c>
      <c r="AA12" s="59" t="s">
        <v>442</v>
      </c>
      <c r="AB12" s="59" t="s">
        <v>443</v>
      </c>
      <c r="AC12" s="59" t="s">
        <v>550</v>
      </c>
      <c r="AD12" s="59" t="s">
        <v>345</v>
      </c>
      <c r="AE12" s="59" t="s">
        <v>346</v>
      </c>
      <c r="AF12" s="59" t="s">
        <v>347</v>
      </c>
      <c r="AG12" s="59" t="s">
        <v>348</v>
      </c>
      <c r="AH12" s="59" t="s">
        <v>444</v>
      </c>
      <c r="AI12" s="59" t="s">
        <v>445</v>
      </c>
      <c r="AJ12" s="59" t="s">
        <v>549</v>
      </c>
      <c r="AK12" s="59" t="s">
        <v>349</v>
      </c>
      <c r="AL12" s="59" t="s">
        <v>350</v>
      </c>
      <c r="AM12" s="59" t="s">
        <v>424</v>
      </c>
      <c r="AN12" s="59" t="s">
        <v>425</v>
      </c>
      <c r="AO12" s="59" t="s">
        <v>446</v>
      </c>
      <c r="AP12" s="59" t="s">
        <v>447</v>
      </c>
      <c r="AQ12" s="59" t="s">
        <v>548</v>
      </c>
      <c r="AR12" s="59" t="s">
        <v>426</v>
      </c>
      <c r="AS12" s="59" t="s">
        <v>427</v>
      </c>
      <c r="AT12" s="59" t="s">
        <v>428</v>
      </c>
      <c r="AU12" s="59" t="s">
        <v>429</v>
      </c>
      <c r="AV12" s="59" t="s">
        <v>448</v>
      </c>
      <c r="AW12" s="59" t="s">
        <v>449</v>
      </c>
      <c r="AX12" s="59" t="s">
        <v>547</v>
      </c>
      <c r="AY12" s="59" t="s">
        <v>430</v>
      </c>
      <c r="AZ12" s="59" t="s">
        <v>431</v>
      </c>
      <c r="BA12" s="59" t="s">
        <v>196</v>
      </c>
      <c r="BB12" s="59" t="s">
        <v>197</v>
      </c>
      <c r="BC12" s="59" t="s">
        <v>198</v>
      </c>
      <c r="BD12" s="59" t="s">
        <v>199</v>
      </c>
      <c r="BE12" s="59" t="s">
        <v>200</v>
      </c>
      <c r="BF12" s="59" t="s">
        <v>202</v>
      </c>
      <c r="BG12" s="59" t="s">
        <v>203</v>
      </c>
      <c r="BH12" s="69">
        <v>8</v>
      </c>
    </row>
    <row r="13" spans="1:117" s="1" customFormat="1" ht="47.25" x14ac:dyDescent="0.25">
      <c r="A13" s="14">
        <v>0</v>
      </c>
      <c r="B13" s="15" t="s">
        <v>77</v>
      </c>
      <c r="C13" s="170" t="s">
        <v>562</v>
      </c>
      <c r="D13" s="170" t="s">
        <v>562</v>
      </c>
      <c r="E13" s="170" t="s">
        <v>562</v>
      </c>
      <c r="F13" s="170" t="s">
        <v>562</v>
      </c>
      <c r="G13" s="170" t="s">
        <v>562</v>
      </c>
      <c r="H13" s="170" t="s">
        <v>562</v>
      </c>
      <c r="I13" s="170" t="s">
        <v>562</v>
      </c>
      <c r="J13" s="170" t="s">
        <v>562</v>
      </c>
      <c r="K13" s="170" t="s">
        <v>562</v>
      </c>
      <c r="L13" s="170" t="s">
        <v>562</v>
      </c>
      <c r="M13" s="118">
        <f>M19</f>
        <v>864</v>
      </c>
      <c r="N13" s="174" t="s">
        <v>562</v>
      </c>
      <c r="O13" s="118">
        <f>O19</f>
        <v>1</v>
      </c>
      <c r="P13" s="170" t="s">
        <v>562</v>
      </c>
      <c r="Q13" s="170" t="s">
        <v>562</v>
      </c>
      <c r="R13" s="170" t="s">
        <v>562</v>
      </c>
      <c r="S13" s="116" t="str">
        <f>S19</f>
        <v>674</v>
      </c>
      <c r="T13" s="116">
        <f>T19</f>
        <v>98</v>
      </c>
      <c r="U13" s="165">
        <f>U19</f>
        <v>1</v>
      </c>
      <c r="V13" s="116">
        <f>V19</f>
        <v>3</v>
      </c>
      <c r="W13" s="170" t="s">
        <v>562</v>
      </c>
      <c r="X13" s="170" t="s">
        <v>562</v>
      </c>
      <c r="Y13" s="170" t="s">
        <v>562</v>
      </c>
      <c r="Z13" s="116" t="str">
        <f>Z19</f>
        <v>962</v>
      </c>
      <c r="AA13" s="166">
        <f>AA19</f>
        <v>96</v>
      </c>
      <c r="AB13" s="118">
        <f>AB19</f>
        <v>1</v>
      </c>
      <c r="AC13" s="117">
        <f>AC19</f>
        <v>3</v>
      </c>
      <c r="AD13" s="170" t="s">
        <v>562</v>
      </c>
      <c r="AE13" s="170" t="s">
        <v>562</v>
      </c>
      <c r="AF13" s="170" t="s">
        <v>562</v>
      </c>
      <c r="AG13" s="116" t="str">
        <f>AG19</f>
        <v>974</v>
      </c>
      <c r="AH13" s="166">
        <f>AH19</f>
        <v>61</v>
      </c>
      <c r="AI13" s="117">
        <f>AI19</f>
        <v>1</v>
      </c>
      <c r="AJ13" s="166">
        <f>AJ19</f>
        <v>3</v>
      </c>
      <c r="AK13" s="170" t="s">
        <v>562</v>
      </c>
      <c r="AL13" s="170" t="s">
        <v>562</v>
      </c>
      <c r="AM13" s="170" t="s">
        <v>562</v>
      </c>
      <c r="AN13" s="116" t="str">
        <f>AN19</f>
        <v>994</v>
      </c>
      <c r="AO13" s="166">
        <f>AO19</f>
        <v>68</v>
      </c>
      <c r="AP13" s="118">
        <f>AP19</f>
        <v>1</v>
      </c>
      <c r="AQ13" s="118">
        <f>AQ19</f>
        <v>2</v>
      </c>
      <c r="AR13" s="170" t="s">
        <v>562</v>
      </c>
      <c r="AS13" s="170" t="s">
        <v>562</v>
      </c>
      <c r="AT13" s="170" t="s">
        <v>562</v>
      </c>
      <c r="AU13" s="116" t="str">
        <f>AU19</f>
        <v>1016</v>
      </c>
      <c r="AV13" s="166">
        <f>AV19</f>
        <v>49</v>
      </c>
      <c r="AW13" s="118">
        <f>AW19</f>
        <v>1</v>
      </c>
      <c r="AX13" s="166">
        <f>AX19</f>
        <v>2</v>
      </c>
      <c r="AY13" s="170" t="s">
        <v>562</v>
      </c>
      <c r="AZ13" s="170" t="s">
        <v>562</v>
      </c>
      <c r="BA13" s="170" t="s">
        <v>562</v>
      </c>
      <c r="BB13" s="118">
        <f>BB19</f>
        <v>4620</v>
      </c>
      <c r="BC13" s="118">
        <f>BC19</f>
        <v>372</v>
      </c>
      <c r="BD13" s="118">
        <f>BD19</f>
        <v>5</v>
      </c>
      <c r="BE13" s="53">
        <f>BE19</f>
        <v>13</v>
      </c>
      <c r="BF13" s="170" t="s">
        <v>562</v>
      </c>
      <c r="BG13" s="170" t="s">
        <v>562</v>
      </c>
      <c r="BH13" s="170" t="s">
        <v>562</v>
      </c>
    </row>
    <row r="14" spans="1:117" ht="63" x14ac:dyDescent="0.25">
      <c r="A14" s="14" t="s">
        <v>78</v>
      </c>
      <c r="B14" s="15" t="s">
        <v>80</v>
      </c>
      <c r="C14" s="170" t="s">
        <v>562</v>
      </c>
      <c r="D14" s="170" t="s">
        <v>562</v>
      </c>
      <c r="E14" s="170" t="s">
        <v>562</v>
      </c>
      <c r="F14" s="170" t="s">
        <v>562</v>
      </c>
      <c r="G14" s="170" t="s">
        <v>562</v>
      </c>
      <c r="H14" s="170" t="s">
        <v>562</v>
      </c>
      <c r="I14" s="170" t="s">
        <v>562</v>
      </c>
      <c r="J14" s="170" t="s">
        <v>562</v>
      </c>
      <c r="K14" s="170" t="s">
        <v>562</v>
      </c>
      <c r="L14" s="170" t="s">
        <v>562</v>
      </c>
      <c r="M14" s="173" t="s">
        <v>562</v>
      </c>
      <c r="N14" s="173" t="s">
        <v>562</v>
      </c>
      <c r="O14" s="173" t="s">
        <v>562</v>
      </c>
      <c r="P14" s="173" t="s">
        <v>562</v>
      </c>
      <c r="Q14" s="173" t="s">
        <v>562</v>
      </c>
      <c r="R14" s="173" t="s">
        <v>562</v>
      </c>
      <c r="S14" s="173" t="s">
        <v>562</v>
      </c>
      <c r="T14" s="173" t="s">
        <v>562</v>
      </c>
      <c r="U14" s="173" t="s">
        <v>562</v>
      </c>
      <c r="V14" s="173" t="s">
        <v>562</v>
      </c>
      <c r="W14" s="173" t="s">
        <v>562</v>
      </c>
      <c r="X14" s="173" t="s">
        <v>562</v>
      </c>
      <c r="Y14" s="173" t="s">
        <v>562</v>
      </c>
      <c r="Z14" s="173" t="s">
        <v>562</v>
      </c>
      <c r="AA14" s="173" t="s">
        <v>562</v>
      </c>
      <c r="AB14" s="173" t="s">
        <v>562</v>
      </c>
      <c r="AC14" s="173" t="s">
        <v>562</v>
      </c>
      <c r="AD14" s="173" t="s">
        <v>562</v>
      </c>
      <c r="AE14" s="173" t="s">
        <v>562</v>
      </c>
      <c r="AF14" s="170" t="s">
        <v>562</v>
      </c>
      <c r="AG14" s="170" t="s">
        <v>562</v>
      </c>
      <c r="AH14" s="170" t="s">
        <v>562</v>
      </c>
      <c r="AI14" s="170" t="s">
        <v>562</v>
      </c>
      <c r="AJ14" s="170" t="s">
        <v>562</v>
      </c>
      <c r="AK14" s="170" t="s">
        <v>562</v>
      </c>
      <c r="AL14" s="170" t="s">
        <v>562</v>
      </c>
      <c r="AM14" s="170" t="s">
        <v>562</v>
      </c>
      <c r="AN14" s="170" t="s">
        <v>562</v>
      </c>
      <c r="AO14" s="170" t="s">
        <v>562</v>
      </c>
      <c r="AP14" s="170" t="s">
        <v>562</v>
      </c>
      <c r="AQ14" s="170" t="s">
        <v>562</v>
      </c>
      <c r="AR14" s="170" t="s">
        <v>562</v>
      </c>
      <c r="AS14" s="170" t="s">
        <v>562</v>
      </c>
      <c r="AT14" s="170" t="s">
        <v>562</v>
      </c>
      <c r="AU14" s="170" t="s">
        <v>562</v>
      </c>
      <c r="AV14" s="170" t="s">
        <v>562</v>
      </c>
      <c r="AW14" s="170" t="s">
        <v>562</v>
      </c>
      <c r="AX14" s="170" t="s">
        <v>562</v>
      </c>
      <c r="AY14" s="170" t="s">
        <v>562</v>
      </c>
      <c r="AZ14" s="170" t="s">
        <v>562</v>
      </c>
      <c r="BA14" s="170" t="s">
        <v>562</v>
      </c>
      <c r="BB14" s="170" t="s">
        <v>562</v>
      </c>
      <c r="BC14" s="170" t="s">
        <v>562</v>
      </c>
      <c r="BD14" s="170" t="s">
        <v>562</v>
      </c>
      <c r="BE14" s="170" t="s">
        <v>562</v>
      </c>
      <c r="BF14" s="170" t="s">
        <v>562</v>
      </c>
      <c r="BG14" s="170" t="s">
        <v>562</v>
      </c>
      <c r="BH14" s="170" t="s">
        <v>562</v>
      </c>
    </row>
    <row r="15" spans="1:117" x14ac:dyDescent="0.25">
      <c r="A15" s="14" t="s">
        <v>81</v>
      </c>
      <c r="B15" s="15" t="s">
        <v>82</v>
      </c>
      <c r="C15" s="170" t="s">
        <v>562</v>
      </c>
      <c r="D15" s="170" t="s">
        <v>562</v>
      </c>
      <c r="E15" s="170" t="s">
        <v>562</v>
      </c>
      <c r="F15" s="170" t="s">
        <v>562</v>
      </c>
      <c r="G15" s="170" t="s">
        <v>562</v>
      </c>
      <c r="H15" s="170" t="s">
        <v>562</v>
      </c>
      <c r="I15" s="170" t="s">
        <v>562</v>
      </c>
      <c r="J15" s="170" t="s">
        <v>562</v>
      </c>
      <c r="K15" s="170" t="s">
        <v>562</v>
      </c>
      <c r="L15" s="170" t="s">
        <v>562</v>
      </c>
      <c r="M15" s="173" t="s">
        <v>562</v>
      </c>
      <c r="N15" s="173" t="s">
        <v>562</v>
      </c>
      <c r="O15" s="173" t="s">
        <v>562</v>
      </c>
      <c r="P15" s="173" t="s">
        <v>562</v>
      </c>
      <c r="Q15" s="173" t="s">
        <v>562</v>
      </c>
      <c r="R15" s="173" t="s">
        <v>562</v>
      </c>
      <c r="S15" s="173" t="s">
        <v>562</v>
      </c>
      <c r="T15" s="173" t="s">
        <v>562</v>
      </c>
      <c r="U15" s="173" t="s">
        <v>562</v>
      </c>
      <c r="V15" s="173" t="s">
        <v>562</v>
      </c>
      <c r="W15" s="173" t="s">
        <v>562</v>
      </c>
      <c r="X15" s="173" t="s">
        <v>562</v>
      </c>
      <c r="Y15" s="173" t="s">
        <v>562</v>
      </c>
      <c r="Z15" s="173" t="s">
        <v>562</v>
      </c>
      <c r="AA15" s="173" t="s">
        <v>562</v>
      </c>
      <c r="AB15" s="173" t="s">
        <v>562</v>
      </c>
      <c r="AC15" s="173" t="s">
        <v>562</v>
      </c>
      <c r="AD15" s="173" t="s">
        <v>562</v>
      </c>
      <c r="AE15" s="173" t="s">
        <v>562</v>
      </c>
      <c r="AF15" s="170" t="s">
        <v>562</v>
      </c>
      <c r="AG15" s="170" t="s">
        <v>562</v>
      </c>
      <c r="AH15" s="170" t="s">
        <v>562</v>
      </c>
      <c r="AI15" s="170" t="s">
        <v>562</v>
      </c>
      <c r="AJ15" s="170" t="s">
        <v>562</v>
      </c>
      <c r="AK15" s="170" t="s">
        <v>562</v>
      </c>
      <c r="AL15" s="170" t="s">
        <v>562</v>
      </c>
      <c r="AM15" s="170" t="s">
        <v>562</v>
      </c>
      <c r="AN15" s="170" t="s">
        <v>562</v>
      </c>
      <c r="AO15" s="170" t="s">
        <v>562</v>
      </c>
      <c r="AP15" s="170" t="s">
        <v>562</v>
      </c>
      <c r="AQ15" s="170" t="s">
        <v>562</v>
      </c>
      <c r="AR15" s="170" t="s">
        <v>562</v>
      </c>
      <c r="AS15" s="170" t="s">
        <v>562</v>
      </c>
      <c r="AT15" s="170" t="s">
        <v>562</v>
      </c>
      <c r="AU15" s="170" t="s">
        <v>562</v>
      </c>
      <c r="AV15" s="170" t="s">
        <v>562</v>
      </c>
      <c r="AW15" s="170" t="s">
        <v>562</v>
      </c>
      <c r="AX15" s="170" t="s">
        <v>562</v>
      </c>
      <c r="AY15" s="170" t="s">
        <v>562</v>
      </c>
      <c r="AZ15" s="170" t="s">
        <v>562</v>
      </c>
      <c r="BA15" s="170" t="s">
        <v>562</v>
      </c>
      <c r="BB15" s="170" t="s">
        <v>562</v>
      </c>
      <c r="BC15" s="170" t="s">
        <v>562</v>
      </c>
      <c r="BD15" s="170" t="s">
        <v>562</v>
      </c>
      <c r="BE15" s="170" t="s">
        <v>562</v>
      </c>
      <c r="BF15" s="170" t="s">
        <v>562</v>
      </c>
      <c r="BG15" s="170" t="s">
        <v>562</v>
      </c>
      <c r="BH15" s="170" t="s">
        <v>562</v>
      </c>
    </row>
    <row r="16" spans="1:117" ht="63" x14ac:dyDescent="0.25">
      <c r="A16" s="14" t="s">
        <v>79</v>
      </c>
      <c r="B16" s="15" t="s">
        <v>83</v>
      </c>
      <c r="C16" s="170" t="s">
        <v>562</v>
      </c>
      <c r="D16" s="170" t="s">
        <v>562</v>
      </c>
      <c r="E16" s="170" t="s">
        <v>562</v>
      </c>
      <c r="F16" s="170" t="s">
        <v>562</v>
      </c>
      <c r="G16" s="170" t="s">
        <v>562</v>
      </c>
      <c r="H16" s="170" t="s">
        <v>562</v>
      </c>
      <c r="I16" s="170" t="s">
        <v>562</v>
      </c>
      <c r="J16" s="170" t="s">
        <v>562</v>
      </c>
      <c r="K16" s="170" t="s">
        <v>562</v>
      </c>
      <c r="L16" s="170" t="s">
        <v>562</v>
      </c>
      <c r="M16" s="173" t="s">
        <v>562</v>
      </c>
      <c r="N16" s="173" t="s">
        <v>562</v>
      </c>
      <c r="O16" s="173" t="s">
        <v>562</v>
      </c>
      <c r="P16" s="173" t="s">
        <v>562</v>
      </c>
      <c r="Q16" s="173" t="s">
        <v>562</v>
      </c>
      <c r="R16" s="173" t="s">
        <v>562</v>
      </c>
      <c r="S16" s="173" t="s">
        <v>562</v>
      </c>
      <c r="T16" s="173" t="s">
        <v>562</v>
      </c>
      <c r="U16" s="173" t="s">
        <v>562</v>
      </c>
      <c r="V16" s="173" t="s">
        <v>562</v>
      </c>
      <c r="W16" s="173" t="s">
        <v>562</v>
      </c>
      <c r="X16" s="173" t="s">
        <v>562</v>
      </c>
      <c r="Y16" s="173" t="s">
        <v>562</v>
      </c>
      <c r="Z16" s="173" t="s">
        <v>562</v>
      </c>
      <c r="AA16" s="173" t="s">
        <v>562</v>
      </c>
      <c r="AB16" s="173" t="s">
        <v>562</v>
      </c>
      <c r="AC16" s="173" t="s">
        <v>562</v>
      </c>
      <c r="AD16" s="173" t="s">
        <v>562</v>
      </c>
      <c r="AE16" s="173" t="s">
        <v>562</v>
      </c>
      <c r="AF16" s="170" t="s">
        <v>562</v>
      </c>
      <c r="AG16" s="170" t="s">
        <v>562</v>
      </c>
      <c r="AH16" s="170" t="s">
        <v>562</v>
      </c>
      <c r="AI16" s="170" t="s">
        <v>562</v>
      </c>
      <c r="AJ16" s="170" t="s">
        <v>562</v>
      </c>
      <c r="AK16" s="170" t="s">
        <v>562</v>
      </c>
      <c r="AL16" s="170" t="s">
        <v>562</v>
      </c>
      <c r="AM16" s="170" t="s">
        <v>562</v>
      </c>
      <c r="AN16" s="170" t="s">
        <v>562</v>
      </c>
      <c r="AO16" s="170" t="s">
        <v>562</v>
      </c>
      <c r="AP16" s="170" t="s">
        <v>562</v>
      </c>
      <c r="AQ16" s="170" t="s">
        <v>562</v>
      </c>
      <c r="AR16" s="170" t="s">
        <v>562</v>
      </c>
      <c r="AS16" s="170" t="s">
        <v>562</v>
      </c>
      <c r="AT16" s="170" t="s">
        <v>562</v>
      </c>
      <c r="AU16" s="170" t="s">
        <v>562</v>
      </c>
      <c r="AV16" s="170" t="s">
        <v>562</v>
      </c>
      <c r="AW16" s="170" t="s">
        <v>562</v>
      </c>
      <c r="AX16" s="170" t="s">
        <v>562</v>
      </c>
      <c r="AY16" s="170" t="s">
        <v>562</v>
      </c>
      <c r="AZ16" s="170" t="s">
        <v>562</v>
      </c>
      <c r="BA16" s="170" t="s">
        <v>562</v>
      </c>
      <c r="BB16" s="170" t="s">
        <v>562</v>
      </c>
      <c r="BC16" s="170" t="s">
        <v>562</v>
      </c>
      <c r="BD16" s="170" t="s">
        <v>562</v>
      </c>
      <c r="BE16" s="170" t="s">
        <v>562</v>
      </c>
      <c r="BF16" s="170" t="s">
        <v>562</v>
      </c>
      <c r="BG16" s="170" t="s">
        <v>562</v>
      </c>
      <c r="BH16" s="170" t="s">
        <v>562</v>
      </c>
    </row>
    <row r="17" spans="1:60" ht="31.5" x14ac:dyDescent="0.25">
      <c r="A17" s="14" t="s">
        <v>84</v>
      </c>
      <c r="B17" s="15" t="s">
        <v>85</v>
      </c>
      <c r="C17" s="170" t="s">
        <v>562</v>
      </c>
      <c r="D17" s="170" t="s">
        <v>562</v>
      </c>
      <c r="E17" s="170" t="s">
        <v>562</v>
      </c>
      <c r="F17" s="170" t="s">
        <v>562</v>
      </c>
      <c r="G17" s="170" t="s">
        <v>562</v>
      </c>
      <c r="H17" s="170" t="s">
        <v>562</v>
      </c>
      <c r="I17" s="170" t="s">
        <v>562</v>
      </c>
      <c r="J17" s="170" t="s">
        <v>562</v>
      </c>
      <c r="K17" s="170" t="s">
        <v>562</v>
      </c>
      <c r="L17" s="170" t="s">
        <v>562</v>
      </c>
      <c r="M17" s="173" t="s">
        <v>562</v>
      </c>
      <c r="N17" s="173" t="s">
        <v>562</v>
      </c>
      <c r="O17" s="173" t="s">
        <v>562</v>
      </c>
      <c r="P17" s="173" t="s">
        <v>562</v>
      </c>
      <c r="Q17" s="173" t="s">
        <v>562</v>
      </c>
      <c r="R17" s="173" t="s">
        <v>562</v>
      </c>
      <c r="S17" s="173" t="s">
        <v>562</v>
      </c>
      <c r="T17" s="173" t="s">
        <v>562</v>
      </c>
      <c r="U17" s="173" t="s">
        <v>562</v>
      </c>
      <c r="V17" s="173" t="s">
        <v>562</v>
      </c>
      <c r="W17" s="173" t="s">
        <v>562</v>
      </c>
      <c r="X17" s="173" t="s">
        <v>562</v>
      </c>
      <c r="Y17" s="173" t="s">
        <v>562</v>
      </c>
      <c r="Z17" s="173" t="s">
        <v>562</v>
      </c>
      <c r="AA17" s="173" t="s">
        <v>562</v>
      </c>
      <c r="AB17" s="173" t="s">
        <v>562</v>
      </c>
      <c r="AC17" s="173" t="s">
        <v>562</v>
      </c>
      <c r="AD17" s="173" t="s">
        <v>562</v>
      </c>
      <c r="AE17" s="173" t="s">
        <v>562</v>
      </c>
      <c r="AF17" s="170" t="s">
        <v>562</v>
      </c>
      <c r="AG17" s="170" t="s">
        <v>562</v>
      </c>
      <c r="AH17" s="170" t="s">
        <v>562</v>
      </c>
      <c r="AI17" s="170" t="s">
        <v>562</v>
      </c>
      <c r="AJ17" s="170" t="s">
        <v>562</v>
      </c>
      <c r="AK17" s="170" t="s">
        <v>562</v>
      </c>
      <c r="AL17" s="170" t="s">
        <v>562</v>
      </c>
      <c r="AM17" s="170" t="s">
        <v>562</v>
      </c>
      <c r="AN17" s="170" t="s">
        <v>562</v>
      </c>
      <c r="AO17" s="170" t="s">
        <v>562</v>
      </c>
      <c r="AP17" s="170" t="s">
        <v>562</v>
      </c>
      <c r="AQ17" s="170" t="s">
        <v>562</v>
      </c>
      <c r="AR17" s="170" t="s">
        <v>562</v>
      </c>
      <c r="AS17" s="170" t="s">
        <v>562</v>
      </c>
      <c r="AT17" s="170" t="s">
        <v>562</v>
      </c>
      <c r="AU17" s="170" t="s">
        <v>562</v>
      </c>
      <c r="AV17" s="170" t="s">
        <v>562</v>
      </c>
      <c r="AW17" s="170" t="s">
        <v>562</v>
      </c>
      <c r="AX17" s="170" t="s">
        <v>562</v>
      </c>
      <c r="AY17" s="170" t="s">
        <v>562</v>
      </c>
      <c r="AZ17" s="170" t="s">
        <v>562</v>
      </c>
      <c r="BA17" s="170" t="s">
        <v>562</v>
      </c>
      <c r="BB17" s="170" t="s">
        <v>562</v>
      </c>
      <c r="BC17" s="170" t="s">
        <v>562</v>
      </c>
      <c r="BD17" s="170" t="s">
        <v>562</v>
      </c>
      <c r="BE17" s="170" t="s">
        <v>562</v>
      </c>
      <c r="BF17" s="170" t="s">
        <v>562</v>
      </c>
      <c r="BG17" s="170" t="s">
        <v>562</v>
      </c>
      <c r="BH17" s="170" t="s">
        <v>562</v>
      </c>
    </row>
    <row r="18" spans="1:60" ht="47.25" x14ac:dyDescent="0.25">
      <c r="A18" s="14" t="s">
        <v>86</v>
      </c>
      <c r="B18" s="15" t="s">
        <v>87</v>
      </c>
      <c r="C18" s="170" t="s">
        <v>562</v>
      </c>
      <c r="D18" s="170" t="s">
        <v>562</v>
      </c>
      <c r="E18" s="170" t="s">
        <v>562</v>
      </c>
      <c r="F18" s="170" t="s">
        <v>562</v>
      </c>
      <c r="G18" s="170" t="s">
        <v>562</v>
      </c>
      <c r="H18" s="170" t="s">
        <v>562</v>
      </c>
      <c r="I18" s="170" t="s">
        <v>562</v>
      </c>
      <c r="J18" s="170" t="s">
        <v>562</v>
      </c>
      <c r="K18" s="170" t="s">
        <v>562</v>
      </c>
      <c r="L18" s="170" t="s">
        <v>562</v>
      </c>
      <c r="M18" s="173" t="s">
        <v>562</v>
      </c>
      <c r="N18" s="173" t="s">
        <v>562</v>
      </c>
      <c r="O18" s="173" t="s">
        <v>562</v>
      </c>
      <c r="P18" s="173" t="s">
        <v>562</v>
      </c>
      <c r="Q18" s="173" t="s">
        <v>562</v>
      </c>
      <c r="R18" s="173" t="s">
        <v>562</v>
      </c>
      <c r="S18" s="173" t="s">
        <v>562</v>
      </c>
      <c r="T18" s="173" t="s">
        <v>562</v>
      </c>
      <c r="U18" s="173" t="s">
        <v>562</v>
      </c>
      <c r="V18" s="173" t="s">
        <v>562</v>
      </c>
      <c r="W18" s="173" t="s">
        <v>562</v>
      </c>
      <c r="X18" s="173" t="s">
        <v>562</v>
      </c>
      <c r="Y18" s="173" t="s">
        <v>562</v>
      </c>
      <c r="Z18" s="173" t="s">
        <v>562</v>
      </c>
      <c r="AA18" s="173" t="s">
        <v>562</v>
      </c>
      <c r="AB18" s="173" t="s">
        <v>562</v>
      </c>
      <c r="AC18" s="173" t="s">
        <v>562</v>
      </c>
      <c r="AD18" s="173" t="s">
        <v>562</v>
      </c>
      <c r="AE18" s="173" t="s">
        <v>562</v>
      </c>
      <c r="AF18" s="170" t="s">
        <v>562</v>
      </c>
      <c r="AG18" s="170" t="s">
        <v>562</v>
      </c>
      <c r="AH18" s="170" t="s">
        <v>562</v>
      </c>
      <c r="AI18" s="170" t="s">
        <v>562</v>
      </c>
      <c r="AJ18" s="170" t="s">
        <v>562</v>
      </c>
      <c r="AK18" s="170" t="s">
        <v>562</v>
      </c>
      <c r="AL18" s="170" t="s">
        <v>562</v>
      </c>
      <c r="AM18" s="170" t="s">
        <v>562</v>
      </c>
      <c r="AN18" s="170" t="s">
        <v>562</v>
      </c>
      <c r="AO18" s="170" t="s">
        <v>562</v>
      </c>
      <c r="AP18" s="170" t="s">
        <v>562</v>
      </c>
      <c r="AQ18" s="170" t="s">
        <v>562</v>
      </c>
      <c r="AR18" s="170" t="s">
        <v>562</v>
      </c>
      <c r="AS18" s="170" t="s">
        <v>562</v>
      </c>
      <c r="AT18" s="170" t="s">
        <v>562</v>
      </c>
      <c r="AU18" s="170" t="s">
        <v>562</v>
      </c>
      <c r="AV18" s="170" t="s">
        <v>562</v>
      </c>
      <c r="AW18" s="170" t="s">
        <v>562</v>
      </c>
      <c r="AX18" s="170" t="s">
        <v>562</v>
      </c>
      <c r="AY18" s="170" t="s">
        <v>562</v>
      </c>
      <c r="AZ18" s="170" t="s">
        <v>562</v>
      </c>
      <c r="BA18" s="170" t="s">
        <v>562</v>
      </c>
      <c r="BB18" s="170" t="s">
        <v>562</v>
      </c>
      <c r="BC18" s="170" t="s">
        <v>562</v>
      </c>
      <c r="BD18" s="170" t="s">
        <v>562</v>
      </c>
      <c r="BE18" s="170" t="s">
        <v>562</v>
      </c>
      <c r="BF18" s="170" t="s">
        <v>562</v>
      </c>
      <c r="BG18" s="170" t="s">
        <v>562</v>
      </c>
      <c r="BH18" s="170" t="s">
        <v>562</v>
      </c>
    </row>
    <row r="19" spans="1:60" ht="24" customHeight="1" x14ac:dyDescent="0.25">
      <c r="A19" s="14">
        <v>15</v>
      </c>
      <c r="B19" s="15" t="s">
        <v>88</v>
      </c>
      <c r="C19" s="170" t="s">
        <v>562</v>
      </c>
      <c r="D19" s="170" t="s">
        <v>562</v>
      </c>
      <c r="E19" s="170" t="s">
        <v>562</v>
      </c>
      <c r="F19" s="170" t="s">
        <v>562</v>
      </c>
      <c r="G19" s="170" t="s">
        <v>562</v>
      </c>
      <c r="H19" s="170" t="s">
        <v>562</v>
      </c>
      <c r="I19" s="170" t="s">
        <v>562</v>
      </c>
      <c r="J19" s="170" t="s">
        <v>562</v>
      </c>
      <c r="K19" s="170" t="s">
        <v>562</v>
      </c>
      <c r="L19" s="170" t="s">
        <v>562</v>
      </c>
      <c r="M19" s="131">
        <f>M22</f>
        <v>864</v>
      </c>
      <c r="N19" s="173" t="s">
        <v>562</v>
      </c>
      <c r="O19" s="131">
        <f>O37</f>
        <v>1</v>
      </c>
      <c r="P19" s="173" t="s">
        <v>562</v>
      </c>
      <c r="Q19" s="173" t="s">
        <v>562</v>
      </c>
      <c r="R19" s="173" t="s">
        <v>562</v>
      </c>
      <c r="S19" s="111" t="str">
        <f>S22</f>
        <v>674</v>
      </c>
      <c r="T19" s="119">
        <f>T27+T29+T31</f>
        <v>98</v>
      </c>
      <c r="U19" s="119">
        <f>U37</f>
        <v>1</v>
      </c>
      <c r="V19" s="119">
        <f>V39</f>
        <v>3</v>
      </c>
      <c r="W19" s="173" t="s">
        <v>562</v>
      </c>
      <c r="X19" s="173" t="s">
        <v>562</v>
      </c>
      <c r="Y19" s="173" t="s">
        <v>562</v>
      </c>
      <c r="Z19" s="111" t="str">
        <f>Z22</f>
        <v>962</v>
      </c>
      <c r="AA19" s="119">
        <f>AA27+AA29+AA31</f>
        <v>96</v>
      </c>
      <c r="AB19" s="119">
        <f>AB37</f>
        <v>1</v>
      </c>
      <c r="AC19" s="119">
        <f>AC39</f>
        <v>3</v>
      </c>
      <c r="AD19" s="173" t="s">
        <v>562</v>
      </c>
      <c r="AE19" s="173" t="s">
        <v>562</v>
      </c>
      <c r="AF19" s="170" t="s">
        <v>562</v>
      </c>
      <c r="AG19" s="111" t="str">
        <f>AG22</f>
        <v>974</v>
      </c>
      <c r="AH19" s="131">
        <f>AH27+AH29+AH31</f>
        <v>61</v>
      </c>
      <c r="AI19" s="131">
        <f>AI37</f>
        <v>1</v>
      </c>
      <c r="AJ19" s="131">
        <f>AJ39</f>
        <v>3</v>
      </c>
      <c r="AK19" s="170" t="s">
        <v>562</v>
      </c>
      <c r="AL19" s="170" t="s">
        <v>562</v>
      </c>
      <c r="AM19" s="170" t="s">
        <v>562</v>
      </c>
      <c r="AN19" s="111" t="str">
        <f>AN22</f>
        <v>994</v>
      </c>
      <c r="AO19" s="131">
        <f>AO27+AO29+AO31</f>
        <v>68</v>
      </c>
      <c r="AP19" s="131">
        <f>AP37</f>
        <v>1</v>
      </c>
      <c r="AQ19" s="131">
        <f>AQ39</f>
        <v>2</v>
      </c>
      <c r="AR19" s="170" t="s">
        <v>562</v>
      </c>
      <c r="AS19" s="170" t="s">
        <v>562</v>
      </c>
      <c r="AT19" s="170" t="s">
        <v>562</v>
      </c>
      <c r="AU19" s="111" t="str">
        <f>AU22</f>
        <v>1016</v>
      </c>
      <c r="AV19" s="131">
        <f>AV27+AV29+AV31</f>
        <v>49</v>
      </c>
      <c r="AW19" s="131">
        <f>AW37</f>
        <v>1</v>
      </c>
      <c r="AX19" s="131">
        <f>AX39</f>
        <v>2</v>
      </c>
      <c r="AY19" s="170" t="s">
        <v>562</v>
      </c>
      <c r="AZ19" s="170" t="s">
        <v>562</v>
      </c>
      <c r="BA19" s="170" t="s">
        <v>562</v>
      </c>
      <c r="BB19" s="119">
        <f>BB22</f>
        <v>4620</v>
      </c>
      <c r="BC19" s="119">
        <f>BC27+BC29+BC31</f>
        <v>372</v>
      </c>
      <c r="BD19" s="119">
        <f>BD37</f>
        <v>5</v>
      </c>
      <c r="BE19" s="131">
        <f>BE39</f>
        <v>13</v>
      </c>
      <c r="BF19" s="170" t="s">
        <v>562</v>
      </c>
      <c r="BG19" s="170" t="s">
        <v>562</v>
      </c>
      <c r="BH19" s="170" t="s">
        <v>562</v>
      </c>
    </row>
    <row r="20" spans="1:60" ht="78.75" x14ac:dyDescent="0.25">
      <c r="A20" s="14" t="s">
        <v>474</v>
      </c>
      <c r="B20" s="15" t="s">
        <v>89</v>
      </c>
      <c r="C20" s="170" t="s">
        <v>562</v>
      </c>
      <c r="D20" s="170" t="s">
        <v>562</v>
      </c>
      <c r="E20" s="170" t="s">
        <v>562</v>
      </c>
      <c r="F20" s="170" t="s">
        <v>562</v>
      </c>
      <c r="G20" s="170" t="s">
        <v>562</v>
      </c>
      <c r="H20" s="170" t="s">
        <v>562</v>
      </c>
      <c r="I20" s="170" t="s">
        <v>562</v>
      </c>
      <c r="J20" s="170" t="s">
        <v>562</v>
      </c>
      <c r="K20" s="170" t="s">
        <v>562</v>
      </c>
      <c r="L20" s="170" t="s">
        <v>562</v>
      </c>
      <c r="M20" s="170" t="s">
        <v>562</v>
      </c>
      <c r="N20" s="170" t="s">
        <v>562</v>
      </c>
      <c r="O20" s="170" t="s">
        <v>562</v>
      </c>
      <c r="P20" s="170" t="s">
        <v>562</v>
      </c>
      <c r="Q20" s="170" t="s">
        <v>562</v>
      </c>
      <c r="R20" s="170" t="s">
        <v>562</v>
      </c>
      <c r="S20" s="170" t="s">
        <v>562</v>
      </c>
      <c r="T20" s="170" t="s">
        <v>562</v>
      </c>
      <c r="U20" s="170" t="s">
        <v>562</v>
      </c>
      <c r="V20" s="170" t="s">
        <v>562</v>
      </c>
      <c r="W20" s="170" t="s">
        <v>562</v>
      </c>
      <c r="X20" s="170" t="s">
        <v>562</v>
      </c>
      <c r="Y20" s="170" t="s">
        <v>562</v>
      </c>
      <c r="Z20" s="170" t="s">
        <v>562</v>
      </c>
      <c r="AA20" s="170" t="s">
        <v>562</v>
      </c>
      <c r="AB20" s="170" t="s">
        <v>562</v>
      </c>
      <c r="AC20" s="170" t="s">
        <v>562</v>
      </c>
      <c r="AD20" s="170" t="s">
        <v>562</v>
      </c>
      <c r="AE20" s="170" t="s">
        <v>562</v>
      </c>
      <c r="AF20" s="170" t="s">
        <v>562</v>
      </c>
      <c r="AG20" s="170" t="s">
        <v>562</v>
      </c>
      <c r="AH20" s="170" t="s">
        <v>562</v>
      </c>
      <c r="AI20" s="170" t="s">
        <v>562</v>
      </c>
      <c r="AJ20" s="170" t="s">
        <v>562</v>
      </c>
      <c r="AK20" s="170" t="s">
        <v>562</v>
      </c>
      <c r="AL20" s="170" t="s">
        <v>562</v>
      </c>
      <c r="AM20" s="170" t="s">
        <v>562</v>
      </c>
      <c r="AN20" s="170" t="s">
        <v>562</v>
      </c>
      <c r="AO20" s="170" t="s">
        <v>562</v>
      </c>
      <c r="AP20" s="170" t="s">
        <v>562</v>
      </c>
      <c r="AQ20" s="170" t="s">
        <v>562</v>
      </c>
      <c r="AR20" s="170" t="s">
        <v>562</v>
      </c>
      <c r="AS20" s="170" t="s">
        <v>562</v>
      </c>
      <c r="AT20" s="170" t="s">
        <v>562</v>
      </c>
      <c r="AU20" s="170" t="s">
        <v>562</v>
      </c>
      <c r="AV20" s="170" t="s">
        <v>562</v>
      </c>
      <c r="AW20" s="170" t="s">
        <v>562</v>
      </c>
      <c r="AX20" s="170" t="s">
        <v>562</v>
      </c>
      <c r="AY20" s="170" t="s">
        <v>562</v>
      </c>
      <c r="AZ20" s="170" t="s">
        <v>562</v>
      </c>
      <c r="BA20" s="170" t="s">
        <v>562</v>
      </c>
      <c r="BB20" s="170" t="s">
        <v>562</v>
      </c>
      <c r="BC20" s="170" t="s">
        <v>562</v>
      </c>
      <c r="BD20" s="170" t="s">
        <v>562</v>
      </c>
      <c r="BE20" s="170" t="s">
        <v>562</v>
      </c>
      <c r="BF20" s="170" t="s">
        <v>562</v>
      </c>
      <c r="BG20" s="170" t="s">
        <v>562</v>
      </c>
      <c r="BH20" s="170" t="s">
        <v>562</v>
      </c>
    </row>
    <row r="21" spans="1:60" ht="74.25" customHeight="1" x14ac:dyDescent="0.25">
      <c r="A21" s="14" t="s">
        <v>483</v>
      </c>
      <c r="B21" s="15" t="s">
        <v>484</v>
      </c>
      <c r="C21" s="170" t="s">
        <v>562</v>
      </c>
      <c r="D21" s="170" t="s">
        <v>562</v>
      </c>
      <c r="E21" s="170" t="s">
        <v>562</v>
      </c>
      <c r="F21" s="170" t="s">
        <v>562</v>
      </c>
      <c r="G21" s="170" t="s">
        <v>562</v>
      </c>
      <c r="H21" s="170" t="s">
        <v>562</v>
      </c>
      <c r="I21" s="170" t="s">
        <v>562</v>
      </c>
      <c r="J21" s="170" t="s">
        <v>562</v>
      </c>
      <c r="K21" s="170" t="s">
        <v>562</v>
      </c>
      <c r="L21" s="170" t="s">
        <v>562</v>
      </c>
      <c r="M21" s="170" t="s">
        <v>562</v>
      </c>
      <c r="N21" s="170" t="s">
        <v>562</v>
      </c>
      <c r="O21" s="170" t="s">
        <v>562</v>
      </c>
      <c r="P21" s="170" t="s">
        <v>562</v>
      </c>
      <c r="Q21" s="170" t="s">
        <v>562</v>
      </c>
      <c r="R21" s="170" t="s">
        <v>562</v>
      </c>
      <c r="S21" s="170" t="s">
        <v>562</v>
      </c>
      <c r="T21" s="170" t="s">
        <v>562</v>
      </c>
      <c r="U21" s="170" t="s">
        <v>562</v>
      </c>
      <c r="V21" s="170" t="s">
        <v>562</v>
      </c>
      <c r="W21" s="170" t="s">
        <v>562</v>
      </c>
      <c r="X21" s="170" t="s">
        <v>562</v>
      </c>
      <c r="Y21" s="170" t="s">
        <v>562</v>
      </c>
      <c r="Z21" s="170" t="s">
        <v>562</v>
      </c>
      <c r="AA21" s="170" t="s">
        <v>562</v>
      </c>
      <c r="AB21" s="170" t="s">
        <v>562</v>
      </c>
      <c r="AC21" s="170" t="s">
        <v>562</v>
      </c>
      <c r="AD21" s="170" t="s">
        <v>562</v>
      </c>
      <c r="AE21" s="170" t="s">
        <v>562</v>
      </c>
      <c r="AF21" s="170" t="s">
        <v>562</v>
      </c>
      <c r="AG21" s="170" t="s">
        <v>562</v>
      </c>
      <c r="AH21" s="170" t="s">
        <v>562</v>
      </c>
      <c r="AI21" s="170" t="s">
        <v>562</v>
      </c>
      <c r="AJ21" s="170" t="s">
        <v>562</v>
      </c>
      <c r="AK21" s="170" t="s">
        <v>562</v>
      </c>
      <c r="AL21" s="170" t="s">
        <v>562</v>
      </c>
      <c r="AM21" s="170" t="s">
        <v>562</v>
      </c>
      <c r="AN21" s="170" t="s">
        <v>562</v>
      </c>
      <c r="AO21" s="170" t="s">
        <v>562</v>
      </c>
      <c r="AP21" s="170" t="s">
        <v>562</v>
      </c>
      <c r="AQ21" s="170" t="s">
        <v>562</v>
      </c>
      <c r="AR21" s="170" t="s">
        <v>562</v>
      </c>
      <c r="AS21" s="170" t="s">
        <v>562</v>
      </c>
      <c r="AT21" s="170" t="s">
        <v>562</v>
      </c>
      <c r="AU21" s="170" t="s">
        <v>562</v>
      </c>
      <c r="AV21" s="170" t="s">
        <v>562</v>
      </c>
      <c r="AW21" s="170" t="s">
        <v>562</v>
      </c>
      <c r="AX21" s="170" t="s">
        <v>562</v>
      </c>
      <c r="AY21" s="170" t="s">
        <v>562</v>
      </c>
      <c r="AZ21" s="170" t="s">
        <v>562</v>
      </c>
      <c r="BA21" s="170" t="s">
        <v>562</v>
      </c>
      <c r="BB21" s="170" t="s">
        <v>562</v>
      </c>
      <c r="BC21" s="170" t="s">
        <v>562</v>
      </c>
      <c r="BD21" s="170" t="s">
        <v>562</v>
      </c>
      <c r="BE21" s="170" t="s">
        <v>562</v>
      </c>
      <c r="BF21" s="170" t="s">
        <v>562</v>
      </c>
      <c r="BG21" s="170" t="s">
        <v>562</v>
      </c>
      <c r="BH21" s="170" t="s">
        <v>562</v>
      </c>
    </row>
    <row r="22" spans="1:60" ht="76.5" customHeight="1" x14ac:dyDescent="0.25">
      <c r="A22" s="16" t="s">
        <v>483</v>
      </c>
      <c r="B22" s="21" t="s">
        <v>519</v>
      </c>
      <c r="C22" s="63" t="s">
        <v>127</v>
      </c>
      <c r="D22" s="63" t="s">
        <v>562</v>
      </c>
      <c r="E22" s="63" t="s">
        <v>562</v>
      </c>
      <c r="F22" s="63" t="s">
        <v>562</v>
      </c>
      <c r="G22" s="63" t="s">
        <v>562</v>
      </c>
      <c r="H22" s="63" t="s">
        <v>562</v>
      </c>
      <c r="I22" s="63" t="s">
        <v>562</v>
      </c>
      <c r="J22" s="63" t="s">
        <v>562</v>
      </c>
      <c r="K22" s="63" t="s">
        <v>562</v>
      </c>
      <c r="L22" s="63" t="s">
        <v>562</v>
      </c>
      <c r="M22" s="109">
        <v>864</v>
      </c>
      <c r="N22" s="63" t="s">
        <v>562</v>
      </c>
      <c r="O22" s="63" t="s">
        <v>562</v>
      </c>
      <c r="P22" s="63" t="s">
        <v>562</v>
      </c>
      <c r="Q22" s="63" t="s">
        <v>562</v>
      </c>
      <c r="R22" s="63" t="s">
        <v>562</v>
      </c>
      <c r="S22" s="20" t="str">
        <f>'3'!AM23</f>
        <v>674</v>
      </c>
      <c r="T22" s="63" t="s">
        <v>562</v>
      </c>
      <c r="U22" s="63" t="s">
        <v>562</v>
      </c>
      <c r="V22" s="63" t="s">
        <v>562</v>
      </c>
      <c r="W22" s="63" t="s">
        <v>562</v>
      </c>
      <c r="X22" s="63" t="s">
        <v>562</v>
      </c>
      <c r="Y22" s="63" t="s">
        <v>562</v>
      </c>
      <c r="Z22" s="20" t="str">
        <f>'3'!BA23</f>
        <v>962</v>
      </c>
      <c r="AA22" s="63" t="s">
        <v>562</v>
      </c>
      <c r="AB22" s="63" t="s">
        <v>562</v>
      </c>
      <c r="AC22" s="63" t="s">
        <v>562</v>
      </c>
      <c r="AD22" s="63" t="s">
        <v>562</v>
      </c>
      <c r="AE22" s="63" t="s">
        <v>562</v>
      </c>
      <c r="AF22" s="63" t="s">
        <v>562</v>
      </c>
      <c r="AG22" s="20" t="str">
        <f>'3'!BO23</f>
        <v>974</v>
      </c>
      <c r="AH22" s="63" t="s">
        <v>562</v>
      </c>
      <c r="AI22" s="63" t="s">
        <v>562</v>
      </c>
      <c r="AJ22" s="63" t="s">
        <v>562</v>
      </c>
      <c r="AK22" s="63" t="s">
        <v>562</v>
      </c>
      <c r="AL22" s="63" t="s">
        <v>562</v>
      </c>
      <c r="AM22" s="63" t="s">
        <v>562</v>
      </c>
      <c r="AN22" s="20" t="str">
        <f>'3'!CC23</f>
        <v>994</v>
      </c>
      <c r="AO22" s="63" t="s">
        <v>562</v>
      </c>
      <c r="AP22" s="63" t="s">
        <v>562</v>
      </c>
      <c r="AQ22" s="63" t="s">
        <v>562</v>
      </c>
      <c r="AR22" s="63" t="s">
        <v>562</v>
      </c>
      <c r="AS22" s="63" t="s">
        <v>562</v>
      </c>
      <c r="AT22" s="63" t="s">
        <v>562</v>
      </c>
      <c r="AU22" s="20" t="str">
        <f>'3'!CQ23</f>
        <v>1016</v>
      </c>
      <c r="AV22" s="63" t="s">
        <v>562</v>
      </c>
      <c r="AW22" s="63" t="s">
        <v>562</v>
      </c>
      <c r="AX22" s="63" t="s">
        <v>562</v>
      </c>
      <c r="AY22" s="63" t="s">
        <v>562</v>
      </c>
      <c r="AZ22" s="63" t="s">
        <v>562</v>
      </c>
      <c r="BA22" s="63" t="s">
        <v>562</v>
      </c>
      <c r="BB22" s="20">
        <f>S22+Z22+AG22+AN22+AU22</f>
        <v>4620</v>
      </c>
      <c r="BC22" s="63" t="s">
        <v>562</v>
      </c>
      <c r="BD22" s="63" t="s">
        <v>562</v>
      </c>
      <c r="BE22" s="63" t="s">
        <v>562</v>
      </c>
      <c r="BF22" s="63" t="s">
        <v>562</v>
      </c>
      <c r="BG22" s="63" t="s">
        <v>562</v>
      </c>
      <c r="BH22" s="63" t="s">
        <v>562</v>
      </c>
    </row>
    <row r="23" spans="1:60" s="147" customFormat="1" ht="76.5" customHeight="1" x14ac:dyDescent="0.25">
      <c r="A23" s="16" t="s">
        <v>483</v>
      </c>
      <c r="B23" s="21" t="s">
        <v>506</v>
      </c>
      <c r="C23" s="17" t="s">
        <v>128</v>
      </c>
      <c r="D23" s="63" t="s">
        <v>562</v>
      </c>
      <c r="E23" s="63" t="s">
        <v>562</v>
      </c>
      <c r="F23" s="63" t="s">
        <v>562</v>
      </c>
      <c r="G23" s="63" t="s">
        <v>562</v>
      </c>
      <c r="H23" s="63" t="s">
        <v>562</v>
      </c>
      <c r="I23" s="63" t="s">
        <v>562</v>
      </c>
      <c r="J23" s="63" t="s">
        <v>562</v>
      </c>
      <c r="K23" s="63" t="s">
        <v>562</v>
      </c>
      <c r="L23" s="63" t="s">
        <v>562</v>
      </c>
      <c r="M23" s="63" t="s">
        <v>562</v>
      </c>
      <c r="N23" s="63" t="s">
        <v>562</v>
      </c>
      <c r="O23" s="63" t="s">
        <v>562</v>
      </c>
      <c r="P23" s="63" t="s">
        <v>562</v>
      </c>
      <c r="Q23" s="63" t="s">
        <v>562</v>
      </c>
      <c r="R23" s="63" t="s">
        <v>562</v>
      </c>
      <c r="S23" s="63" t="s">
        <v>562</v>
      </c>
      <c r="T23" s="63" t="s">
        <v>562</v>
      </c>
      <c r="U23" s="63" t="s">
        <v>562</v>
      </c>
      <c r="V23" s="63" t="s">
        <v>562</v>
      </c>
      <c r="W23" s="63" t="s">
        <v>562</v>
      </c>
      <c r="X23" s="63" t="s">
        <v>562</v>
      </c>
      <c r="Y23" s="63" t="s">
        <v>562</v>
      </c>
      <c r="Z23" s="63" t="s">
        <v>562</v>
      </c>
      <c r="AA23" s="63" t="s">
        <v>562</v>
      </c>
      <c r="AB23" s="63" t="s">
        <v>562</v>
      </c>
      <c r="AC23" s="63" t="s">
        <v>562</v>
      </c>
      <c r="AD23" s="63" t="s">
        <v>562</v>
      </c>
      <c r="AE23" s="63" t="s">
        <v>562</v>
      </c>
      <c r="AF23" s="63" t="s">
        <v>562</v>
      </c>
      <c r="AG23" s="63" t="s">
        <v>562</v>
      </c>
      <c r="AH23" s="63" t="s">
        <v>562</v>
      </c>
      <c r="AI23" s="63" t="s">
        <v>562</v>
      </c>
      <c r="AJ23" s="63" t="s">
        <v>562</v>
      </c>
      <c r="AK23" s="63" t="s">
        <v>562</v>
      </c>
      <c r="AL23" s="63" t="s">
        <v>562</v>
      </c>
      <c r="AM23" s="63" t="s">
        <v>562</v>
      </c>
      <c r="AN23" s="63" t="s">
        <v>562</v>
      </c>
      <c r="AO23" s="63" t="s">
        <v>562</v>
      </c>
      <c r="AP23" s="63" t="s">
        <v>562</v>
      </c>
      <c r="AQ23" s="63" t="s">
        <v>562</v>
      </c>
      <c r="AR23" s="63" t="s">
        <v>562</v>
      </c>
      <c r="AS23" s="63" t="s">
        <v>562</v>
      </c>
      <c r="AT23" s="63" t="s">
        <v>562</v>
      </c>
      <c r="AU23" s="63" t="s">
        <v>562</v>
      </c>
      <c r="AV23" s="63" t="s">
        <v>562</v>
      </c>
      <c r="AW23" s="63" t="s">
        <v>562</v>
      </c>
      <c r="AX23" s="63" t="s">
        <v>562</v>
      </c>
      <c r="AY23" s="63" t="s">
        <v>562</v>
      </c>
      <c r="AZ23" s="63" t="s">
        <v>562</v>
      </c>
      <c r="BA23" s="63" t="s">
        <v>562</v>
      </c>
      <c r="BB23" s="63" t="s">
        <v>562</v>
      </c>
      <c r="BC23" s="63" t="s">
        <v>562</v>
      </c>
      <c r="BD23" s="63" t="s">
        <v>562</v>
      </c>
      <c r="BE23" s="63" t="s">
        <v>562</v>
      </c>
      <c r="BF23" s="63" t="s">
        <v>562</v>
      </c>
      <c r="BG23" s="63" t="s">
        <v>562</v>
      </c>
      <c r="BH23" s="63" t="s">
        <v>562</v>
      </c>
    </row>
    <row r="24" spans="1:60" ht="84.75" customHeight="1" x14ac:dyDescent="0.25">
      <c r="A24" s="14" t="s">
        <v>475</v>
      </c>
      <c r="B24" s="15" t="s">
        <v>90</v>
      </c>
      <c r="C24" s="170" t="s">
        <v>562</v>
      </c>
      <c r="D24" s="170" t="s">
        <v>562</v>
      </c>
      <c r="E24" s="170" t="s">
        <v>562</v>
      </c>
      <c r="F24" s="170" t="s">
        <v>562</v>
      </c>
      <c r="G24" s="170" t="s">
        <v>562</v>
      </c>
      <c r="H24" s="170" t="s">
        <v>562</v>
      </c>
      <c r="I24" s="170" t="s">
        <v>562</v>
      </c>
      <c r="J24" s="170" t="s">
        <v>562</v>
      </c>
      <c r="K24" s="170" t="s">
        <v>562</v>
      </c>
      <c r="L24" s="170" t="s">
        <v>562</v>
      </c>
      <c r="M24" s="170" t="s">
        <v>562</v>
      </c>
      <c r="N24" s="170" t="s">
        <v>562</v>
      </c>
      <c r="O24" s="170" t="s">
        <v>562</v>
      </c>
      <c r="P24" s="170" t="s">
        <v>562</v>
      </c>
      <c r="Q24" s="170" t="s">
        <v>562</v>
      </c>
      <c r="R24" s="170" t="s">
        <v>562</v>
      </c>
      <c r="S24" s="170" t="s">
        <v>562</v>
      </c>
      <c r="T24" s="170" t="s">
        <v>562</v>
      </c>
      <c r="U24" s="170" t="s">
        <v>562</v>
      </c>
      <c r="V24" s="170" t="s">
        <v>562</v>
      </c>
      <c r="W24" s="170" t="s">
        <v>562</v>
      </c>
      <c r="X24" s="170" t="s">
        <v>562</v>
      </c>
      <c r="Y24" s="170" t="s">
        <v>562</v>
      </c>
      <c r="Z24" s="170" t="s">
        <v>562</v>
      </c>
      <c r="AA24" s="170" t="s">
        <v>562</v>
      </c>
      <c r="AB24" s="170" t="s">
        <v>562</v>
      </c>
      <c r="AC24" s="170" t="s">
        <v>562</v>
      </c>
      <c r="AD24" s="170" t="s">
        <v>562</v>
      </c>
      <c r="AE24" s="170" t="s">
        <v>562</v>
      </c>
      <c r="AF24" s="170" t="s">
        <v>562</v>
      </c>
      <c r="AG24" s="170" t="s">
        <v>562</v>
      </c>
      <c r="AH24" s="170" t="s">
        <v>562</v>
      </c>
      <c r="AI24" s="170" t="s">
        <v>562</v>
      </c>
      <c r="AJ24" s="170" t="s">
        <v>562</v>
      </c>
      <c r="AK24" s="170" t="s">
        <v>562</v>
      </c>
      <c r="AL24" s="170" t="s">
        <v>562</v>
      </c>
      <c r="AM24" s="170" t="s">
        <v>562</v>
      </c>
      <c r="AN24" s="170" t="s">
        <v>562</v>
      </c>
      <c r="AO24" s="170" t="s">
        <v>562</v>
      </c>
      <c r="AP24" s="170" t="s">
        <v>562</v>
      </c>
      <c r="AQ24" s="170" t="s">
        <v>562</v>
      </c>
      <c r="AR24" s="170" t="s">
        <v>562</v>
      </c>
      <c r="AS24" s="170" t="s">
        <v>562</v>
      </c>
      <c r="AT24" s="170" t="s">
        <v>562</v>
      </c>
      <c r="AU24" s="170" t="s">
        <v>562</v>
      </c>
      <c r="AV24" s="170" t="s">
        <v>562</v>
      </c>
      <c r="AW24" s="170" t="s">
        <v>562</v>
      </c>
      <c r="AX24" s="170" t="s">
        <v>562</v>
      </c>
      <c r="AY24" s="170" t="s">
        <v>562</v>
      </c>
      <c r="AZ24" s="170" t="s">
        <v>562</v>
      </c>
      <c r="BA24" s="170" t="s">
        <v>562</v>
      </c>
      <c r="BB24" s="170" t="s">
        <v>562</v>
      </c>
      <c r="BC24" s="170" t="s">
        <v>562</v>
      </c>
      <c r="BD24" s="170" t="s">
        <v>562</v>
      </c>
      <c r="BE24" s="170" t="s">
        <v>562</v>
      </c>
      <c r="BF24" s="170" t="s">
        <v>562</v>
      </c>
      <c r="BG24" s="170" t="s">
        <v>562</v>
      </c>
      <c r="BH24" s="170" t="s">
        <v>562</v>
      </c>
    </row>
    <row r="25" spans="1:60" ht="86.25" customHeight="1" x14ac:dyDescent="0.25">
      <c r="A25" s="14" t="s">
        <v>476</v>
      </c>
      <c r="B25" s="15" t="s">
        <v>92</v>
      </c>
      <c r="C25" s="170" t="s">
        <v>562</v>
      </c>
      <c r="D25" s="170" t="s">
        <v>562</v>
      </c>
      <c r="E25" s="170" t="s">
        <v>562</v>
      </c>
      <c r="F25" s="170" t="s">
        <v>562</v>
      </c>
      <c r="G25" s="170" t="s">
        <v>562</v>
      </c>
      <c r="H25" s="170" t="s">
        <v>562</v>
      </c>
      <c r="I25" s="170" t="s">
        <v>562</v>
      </c>
      <c r="J25" s="170" t="s">
        <v>562</v>
      </c>
      <c r="K25" s="170" t="s">
        <v>562</v>
      </c>
      <c r="L25" s="170" t="s">
        <v>562</v>
      </c>
      <c r="M25" s="170" t="s">
        <v>562</v>
      </c>
      <c r="N25" s="170" t="s">
        <v>562</v>
      </c>
      <c r="O25" s="170" t="s">
        <v>562</v>
      </c>
      <c r="P25" s="170" t="s">
        <v>562</v>
      </c>
      <c r="Q25" s="170" t="s">
        <v>562</v>
      </c>
      <c r="R25" s="170" t="s">
        <v>562</v>
      </c>
      <c r="S25" s="170" t="s">
        <v>562</v>
      </c>
      <c r="T25" s="170" t="s">
        <v>562</v>
      </c>
      <c r="U25" s="170" t="s">
        <v>562</v>
      </c>
      <c r="V25" s="170" t="s">
        <v>562</v>
      </c>
      <c r="W25" s="170" t="s">
        <v>562</v>
      </c>
      <c r="X25" s="170" t="s">
        <v>562</v>
      </c>
      <c r="Y25" s="170" t="s">
        <v>562</v>
      </c>
      <c r="Z25" s="170" t="s">
        <v>562</v>
      </c>
      <c r="AA25" s="170" t="s">
        <v>562</v>
      </c>
      <c r="AB25" s="170" t="s">
        <v>562</v>
      </c>
      <c r="AC25" s="170" t="s">
        <v>562</v>
      </c>
      <c r="AD25" s="170" t="s">
        <v>562</v>
      </c>
      <c r="AE25" s="170" t="s">
        <v>562</v>
      </c>
      <c r="AF25" s="170" t="s">
        <v>562</v>
      </c>
      <c r="AG25" s="170" t="s">
        <v>562</v>
      </c>
      <c r="AH25" s="170" t="s">
        <v>562</v>
      </c>
      <c r="AI25" s="170" t="s">
        <v>562</v>
      </c>
      <c r="AJ25" s="170" t="s">
        <v>562</v>
      </c>
      <c r="AK25" s="170" t="s">
        <v>562</v>
      </c>
      <c r="AL25" s="170" t="s">
        <v>562</v>
      </c>
      <c r="AM25" s="170" t="s">
        <v>562</v>
      </c>
      <c r="AN25" s="170" t="s">
        <v>562</v>
      </c>
      <c r="AO25" s="170" t="s">
        <v>562</v>
      </c>
      <c r="AP25" s="170" t="s">
        <v>562</v>
      </c>
      <c r="AQ25" s="170" t="s">
        <v>562</v>
      </c>
      <c r="AR25" s="170" t="s">
        <v>562</v>
      </c>
      <c r="AS25" s="170" t="s">
        <v>562</v>
      </c>
      <c r="AT25" s="170" t="s">
        <v>562</v>
      </c>
      <c r="AU25" s="170" t="s">
        <v>562</v>
      </c>
      <c r="AV25" s="170" t="s">
        <v>562</v>
      </c>
      <c r="AW25" s="170" t="s">
        <v>562</v>
      </c>
      <c r="AX25" s="170" t="s">
        <v>562</v>
      </c>
      <c r="AY25" s="170" t="s">
        <v>562</v>
      </c>
      <c r="AZ25" s="170" t="s">
        <v>562</v>
      </c>
      <c r="BA25" s="170" t="s">
        <v>562</v>
      </c>
      <c r="BB25" s="170" t="s">
        <v>562</v>
      </c>
      <c r="BC25" s="170" t="s">
        <v>562</v>
      </c>
      <c r="BD25" s="170" t="s">
        <v>562</v>
      </c>
      <c r="BE25" s="170" t="s">
        <v>562</v>
      </c>
      <c r="BF25" s="170" t="s">
        <v>562</v>
      </c>
      <c r="BG25" s="170" t="s">
        <v>562</v>
      </c>
      <c r="BH25" s="170" t="s">
        <v>562</v>
      </c>
    </row>
    <row r="26" spans="1:60" ht="141.75" x14ac:dyDescent="0.25">
      <c r="A26" s="14" t="s">
        <v>477</v>
      </c>
      <c r="B26" s="15" t="s">
        <v>93</v>
      </c>
      <c r="C26" s="170" t="s">
        <v>562</v>
      </c>
      <c r="D26" s="170" t="s">
        <v>562</v>
      </c>
      <c r="E26" s="170" t="s">
        <v>562</v>
      </c>
      <c r="F26" s="170" t="s">
        <v>562</v>
      </c>
      <c r="G26" s="170" t="s">
        <v>562</v>
      </c>
      <c r="H26" s="170" t="s">
        <v>562</v>
      </c>
      <c r="I26" s="170" t="s">
        <v>562</v>
      </c>
      <c r="J26" s="170" t="s">
        <v>562</v>
      </c>
      <c r="K26" s="170" t="s">
        <v>562</v>
      </c>
      <c r="L26" s="170" t="s">
        <v>562</v>
      </c>
      <c r="M26" s="170" t="s">
        <v>562</v>
      </c>
      <c r="N26" s="170" t="s">
        <v>562</v>
      </c>
      <c r="O26" s="170" t="s">
        <v>562</v>
      </c>
      <c r="P26" s="170" t="s">
        <v>562</v>
      </c>
      <c r="Q26" s="170" t="s">
        <v>562</v>
      </c>
      <c r="R26" s="170" t="s">
        <v>562</v>
      </c>
      <c r="S26" s="170" t="s">
        <v>562</v>
      </c>
      <c r="T26" s="170" t="s">
        <v>562</v>
      </c>
      <c r="U26" s="170" t="s">
        <v>562</v>
      </c>
      <c r="V26" s="170" t="s">
        <v>562</v>
      </c>
      <c r="W26" s="170" t="s">
        <v>562</v>
      </c>
      <c r="X26" s="170" t="s">
        <v>562</v>
      </c>
      <c r="Y26" s="170" t="s">
        <v>562</v>
      </c>
      <c r="Z26" s="170" t="s">
        <v>562</v>
      </c>
      <c r="AA26" s="170" t="s">
        <v>562</v>
      </c>
      <c r="AB26" s="170" t="s">
        <v>562</v>
      </c>
      <c r="AC26" s="170" t="s">
        <v>562</v>
      </c>
      <c r="AD26" s="170" t="s">
        <v>562</v>
      </c>
      <c r="AE26" s="170" t="s">
        <v>562</v>
      </c>
      <c r="AF26" s="170" t="s">
        <v>562</v>
      </c>
      <c r="AG26" s="170" t="s">
        <v>562</v>
      </c>
      <c r="AH26" s="170" t="s">
        <v>562</v>
      </c>
      <c r="AI26" s="170" t="s">
        <v>562</v>
      </c>
      <c r="AJ26" s="170" t="s">
        <v>562</v>
      </c>
      <c r="AK26" s="170" t="s">
        <v>562</v>
      </c>
      <c r="AL26" s="170" t="s">
        <v>562</v>
      </c>
      <c r="AM26" s="170" t="s">
        <v>562</v>
      </c>
      <c r="AN26" s="170" t="s">
        <v>562</v>
      </c>
      <c r="AO26" s="170" t="s">
        <v>562</v>
      </c>
      <c r="AP26" s="170" t="s">
        <v>562</v>
      </c>
      <c r="AQ26" s="170" t="s">
        <v>562</v>
      </c>
      <c r="AR26" s="170" t="s">
        <v>562</v>
      </c>
      <c r="AS26" s="170" t="s">
        <v>562</v>
      </c>
      <c r="AT26" s="170" t="s">
        <v>562</v>
      </c>
      <c r="AU26" s="170" t="s">
        <v>562</v>
      </c>
      <c r="AV26" s="170" t="s">
        <v>562</v>
      </c>
      <c r="AW26" s="170" t="s">
        <v>562</v>
      </c>
      <c r="AX26" s="170" t="s">
        <v>562</v>
      </c>
      <c r="AY26" s="170" t="s">
        <v>562</v>
      </c>
      <c r="AZ26" s="170" t="s">
        <v>562</v>
      </c>
      <c r="BA26" s="170" t="s">
        <v>562</v>
      </c>
      <c r="BB26" s="170" t="s">
        <v>562</v>
      </c>
      <c r="BC26" s="170" t="s">
        <v>562</v>
      </c>
      <c r="BD26" s="170" t="s">
        <v>562</v>
      </c>
      <c r="BE26" s="170" t="s">
        <v>562</v>
      </c>
      <c r="BF26" s="170" t="s">
        <v>562</v>
      </c>
      <c r="BG26" s="170" t="s">
        <v>562</v>
      </c>
      <c r="BH26" s="170" t="s">
        <v>562</v>
      </c>
    </row>
    <row r="27" spans="1:60" ht="87.75" customHeight="1" x14ac:dyDescent="0.25">
      <c r="A27" s="16" t="s">
        <v>477</v>
      </c>
      <c r="B27" s="21" t="s">
        <v>485</v>
      </c>
      <c r="C27" s="63" t="s">
        <v>129</v>
      </c>
      <c r="D27" s="63" t="s">
        <v>562</v>
      </c>
      <c r="E27" s="63" t="s">
        <v>562</v>
      </c>
      <c r="F27" s="63" t="s">
        <v>562</v>
      </c>
      <c r="G27" s="63" t="s">
        <v>562</v>
      </c>
      <c r="H27" s="63" t="s">
        <v>562</v>
      </c>
      <c r="I27" s="63" t="s">
        <v>562</v>
      </c>
      <c r="J27" s="63" t="s">
        <v>562</v>
      </c>
      <c r="K27" s="63" t="s">
        <v>562</v>
      </c>
      <c r="L27" s="63" t="s">
        <v>562</v>
      </c>
      <c r="M27" s="63" t="s">
        <v>562</v>
      </c>
      <c r="N27" s="63" t="s">
        <v>562</v>
      </c>
      <c r="O27" s="63" t="s">
        <v>562</v>
      </c>
      <c r="P27" s="63" t="s">
        <v>562</v>
      </c>
      <c r="Q27" s="63" t="s">
        <v>562</v>
      </c>
      <c r="R27" s="63" t="s">
        <v>562</v>
      </c>
      <c r="S27" s="63" t="s">
        <v>562</v>
      </c>
      <c r="T27" s="20" t="str">
        <f>'3'!AN28</f>
        <v>2</v>
      </c>
      <c r="U27" s="63" t="s">
        <v>562</v>
      </c>
      <c r="V27" s="63" t="s">
        <v>562</v>
      </c>
      <c r="W27" s="63" t="s">
        <v>562</v>
      </c>
      <c r="X27" s="63" t="s">
        <v>562</v>
      </c>
      <c r="Y27" s="63" t="s">
        <v>562</v>
      </c>
      <c r="Z27" s="63" t="s">
        <v>562</v>
      </c>
      <c r="AA27" s="20" t="str">
        <f>'3'!BB28</f>
        <v>2</v>
      </c>
      <c r="AB27" s="18" t="s">
        <v>562</v>
      </c>
      <c r="AC27" s="18" t="s">
        <v>562</v>
      </c>
      <c r="AD27" s="18" t="s">
        <v>562</v>
      </c>
      <c r="AE27" s="18" t="s">
        <v>562</v>
      </c>
      <c r="AF27" s="18" t="s">
        <v>562</v>
      </c>
      <c r="AG27" s="18" t="s">
        <v>562</v>
      </c>
      <c r="AH27" s="20" t="str">
        <f>'3'!BP28</f>
        <v>2</v>
      </c>
      <c r="AI27" s="18" t="s">
        <v>562</v>
      </c>
      <c r="AJ27" s="18" t="s">
        <v>562</v>
      </c>
      <c r="AK27" s="18" t="s">
        <v>562</v>
      </c>
      <c r="AL27" s="18" t="s">
        <v>562</v>
      </c>
      <c r="AM27" s="18" t="s">
        <v>562</v>
      </c>
      <c r="AN27" s="18" t="s">
        <v>562</v>
      </c>
      <c r="AO27" s="20" t="str">
        <f>'3'!CD28</f>
        <v>4</v>
      </c>
      <c r="AP27" s="18" t="s">
        <v>562</v>
      </c>
      <c r="AQ27" s="18" t="s">
        <v>562</v>
      </c>
      <c r="AR27" s="18" t="s">
        <v>562</v>
      </c>
      <c r="AS27" s="18" t="s">
        <v>562</v>
      </c>
      <c r="AT27" s="18" t="s">
        <v>562</v>
      </c>
      <c r="AU27" s="18" t="s">
        <v>562</v>
      </c>
      <c r="AV27" s="20" t="str">
        <f>'3'!CR28</f>
        <v>3</v>
      </c>
      <c r="AW27" s="18" t="s">
        <v>562</v>
      </c>
      <c r="AX27" s="18" t="s">
        <v>562</v>
      </c>
      <c r="AY27" s="18" t="s">
        <v>562</v>
      </c>
      <c r="AZ27" s="18" t="s">
        <v>562</v>
      </c>
      <c r="BA27" s="18" t="s">
        <v>562</v>
      </c>
      <c r="BB27" s="18" t="s">
        <v>562</v>
      </c>
      <c r="BC27" s="20">
        <f>T27+AA27+AH27+AO27+AV27</f>
        <v>13</v>
      </c>
      <c r="BD27" s="18" t="s">
        <v>562</v>
      </c>
      <c r="BE27" s="18" t="s">
        <v>562</v>
      </c>
      <c r="BF27" s="18" t="s">
        <v>562</v>
      </c>
      <c r="BG27" s="18" t="s">
        <v>562</v>
      </c>
      <c r="BH27" s="18" t="s">
        <v>562</v>
      </c>
    </row>
    <row r="28" spans="1:60" s="137" customFormat="1" ht="117.75" customHeight="1" x14ac:dyDescent="0.25">
      <c r="A28" s="141" t="s">
        <v>486</v>
      </c>
      <c r="B28" s="142" t="s">
        <v>487</v>
      </c>
      <c r="C28" s="140" t="s">
        <v>562</v>
      </c>
      <c r="D28" s="177" t="s">
        <v>562</v>
      </c>
      <c r="E28" s="177" t="s">
        <v>562</v>
      </c>
      <c r="F28" s="177" t="s">
        <v>562</v>
      </c>
      <c r="G28" s="177" t="s">
        <v>562</v>
      </c>
      <c r="H28" s="177" t="s">
        <v>562</v>
      </c>
      <c r="I28" s="177" t="s">
        <v>562</v>
      </c>
      <c r="J28" s="177" t="s">
        <v>562</v>
      </c>
      <c r="K28" s="177" t="s">
        <v>562</v>
      </c>
      <c r="L28" s="177" t="s">
        <v>562</v>
      </c>
      <c r="M28" s="177" t="s">
        <v>562</v>
      </c>
      <c r="N28" s="177" t="s">
        <v>562</v>
      </c>
      <c r="O28" s="177" t="s">
        <v>562</v>
      </c>
      <c r="P28" s="177" t="s">
        <v>562</v>
      </c>
      <c r="Q28" s="177" t="s">
        <v>562</v>
      </c>
      <c r="R28" s="177" t="s">
        <v>562</v>
      </c>
      <c r="S28" s="177" t="s">
        <v>562</v>
      </c>
      <c r="T28" s="177" t="s">
        <v>562</v>
      </c>
      <c r="U28" s="170" t="s">
        <v>562</v>
      </c>
      <c r="V28" s="170" t="s">
        <v>562</v>
      </c>
      <c r="W28" s="170" t="s">
        <v>562</v>
      </c>
      <c r="X28" s="170" t="s">
        <v>562</v>
      </c>
      <c r="Y28" s="170" t="s">
        <v>562</v>
      </c>
      <c r="Z28" s="170" t="s">
        <v>562</v>
      </c>
      <c r="AA28" s="170" t="s">
        <v>562</v>
      </c>
      <c r="AB28" s="170" t="s">
        <v>562</v>
      </c>
      <c r="AC28" s="170" t="s">
        <v>562</v>
      </c>
      <c r="AD28" s="170" t="s">
        <v>562</v>
      </c>
      <c r="AE28" s="170" t="s">
        <v>562</v>
      </c>
      <c r="AF28" s="170" t="s">
        <v>562</v>
      </c>
      <c r="AG28" s="170" t="s">
        <v>562</v>
      </c>
      <c r="AH28" s="170" t="s">
        <v>562</v>
      </c>
      <c r="AI28" s="170" t="s">
        <v>562</v>
      </c>
      <c r="AJ28" s="170" t="s">
        <v>562</v>
      </c>
      <c r="AK28" s="170" t="s">
        <v>562</v>
      </c>
      <c r="AL28" s="170" t="s">
        <v>562</v>
      </c>
      <c r="AM28" s="170" t="s">
        <v>562</v>
      </c>
      <c r="AN28" s="170" t="s">
        <v>562</v>
      </c>
      <c r="AO28" s="170" t="s">
        <v>562</v>
      </c>
      <c r="AP28" s="170" t="s">
        <v>562</v>
      </c>
      <c r="AQ28" s="170" t="s">
        <v>562</v>
      </c>
      <c r="AR28" s="170" t="s">
        <v>562</v>
      </c>
      <c r="AS28" s="170" t="s">
        <v>562</v>
      </c>
      <c r="AT28" s="170" t="s">
        <v>562</v>
      </c>
      <c r="AU28" s="170" t="s">
        <v>562</v>
      </c>
      <c r="AV28" s="170" t="s">
        <v>562</v>
      </c>
      <c r="AW28" s="170" t="s">
        <v>562</v>
      </c>
      <c r="AX28" s="170" t="s">
        <v>562</v>
      </c>
      <c r="AY28" s="170" t="s">
        <v>562</v>
      </c>
      <c r="AZ28" s="170" t="s">
        <v>562</v>
      </c>
      <c r="BA28" s="170" t="s">
        <v>562</v>
      </c>
      <c r="BB28" s="170" t="s">
        <v>562</v>
      </c>
      <c r="BC28" s="170" t="s">
        <v>562</v>
      </c>
      <c r="BD28" s="170" t="s">
        <v>562</v>
      </c>
      <c r="BE28" s="170" t="s">
        <v>562</v>
      </c>
      <c r="BF28" s="170" t="s">
        <v>562</v>
      </c>
      <c r="BG28" s="170" t="s">
        <v>562</v>
      </c>
      <c r="BH28" s="170" t="s">
        <v>562</v>
      </c>
    </row>
    <row r="29" spans="1:60" s="137" customFormat="1" ht="73.5" customHeight="1" x14ac:dyDescent="0.25">
      <c r="A29" s="16" t="s">
        <v>486</v>
      </c>
      <c r="B29" s="21" t="s">
        <v>488</v>
      </c>
      <c r="C29" s="17" t="s">
        <v>130</v>
      </c>
      <c r="D29" s="63" t="s">
        <v>562</v>
      </c>
      <c r="E29" s="63" t="s">
        <v>562</v>
      </c>
      <c r="F29" s="63" t="s">
        <v>562</v>
      </c>
      <c r="G29" s="63" t="s">
        <v>562</v>
      </c>
      <c r="H29" s="63" t="s">
        <v>562</v>
      </c>
      <c r="I29" s="63" t="s">
        <v>562</v>
      </c>
      <c r="J29" s="63" t="s">
        <v>562</v>
      </c>
      <c r="K29" s="63" t="s">
        <v>562</v>
      </c>
      <c r="L29" s="63" t="s">
        <v>562</v>
      </c>
      <c r="M29" s="63" t="s">
        <v>562</v>
      </c>
      <c r="N29" s="63" t="s">
        <v>562</v>
      </c>
      <c r="O29" s="63" t="s">
        <v>562</v>
      </c>
      <c r="P29" s="63" t="s">
        <v>562</v>
      </c>
      <c r="Q29" s="63" t="s">
        <v>562</v>
      </c>
      <c r="R29" s="63" t="s">
        <v>562</v>
      </c>
      <c r="S29" s="63" t="s">
        <v>562</v>
      </c>
      <c r="T29" s="168" t="str">
        <f>'3'!AN30</f>
        <v>22</v>
      </c>
      <c r="U29" s="63" t="s">
        <v>562</v>
      </c>
      <c r="V29" s="63" t="s">
        <v>562</v>
      </c>
      <c r="W29" s="63" t="s">
        <v>562</v>
      </c>
      <c r="X29" s="63" t="s">
        <v>562</v>
      </c>
      <c r="Y29" s="63" t="s">
        <v>562</v>
      </c>
      <c r="Z29" s="63" t="s">
        <v>562</v>
      </c>
      <c r="AA29" s="168" t="str">
        <f>'3'!BB30</f>
        <v>20</v>
      </c>
      <c r="AB29" s="18" t="s">
        <v>562</v>
      </c>
      <c r="AC29" s="18" t="s">
        <v>562</v>
      </c>
      <c r="AD29" s="18" t="s">
        <v>562</v>
      </c>
      <c r="AE29" s="18" t="s">
        <v>562</v>
      </c>
      <c r="AF29" s="18" t="s">
        <v>562</v>
      </c>
      <c r="AG29" s="18" t="s">
        <v>562</v>
      </c>
      <c r="AH29" s="146" t="s">
        <v>417</v>
      </c>
      <c r="AI29" s="18" t="s">
        <v>562</v>
      </c>
      <c r="AJ29" s="18" t="s">
        <v>562</v>
      </c>
      <c r="AK29" s="18" t="s">
        <v>562</v>
      </c>
      <c r="AL29" s="18" t="s">
        <v>562</v>
      </c>
      <c r="AM29" s="18" t="s">
        <v>562</v>
      </c>
      <c r="AN29" s="18" t="s">
        <v>562</v>
      </c>
      <c r="AO29" s="146" t="s">
        <v>293</v>
      </c>
      <c r="AP29" s="18" t="s">
        <v>562</v>
      </c>
      <c r="AQ29" s="18" t="s">
        <v>562</v>
      </c>
      <c r="AR29" s="18" t="s">
        <v>562</v>
      </c>
      <c r="AS29" s="18" t="s">
        <v>562</v>
      </c>
      <c r="AT29" s="18" t="s">
        <v>562</v>
      </c>
      <c r="AU29" s="18" t="s">
        <v>562</v>
      </c>
      <c r="AV29" s="146" t="s">
        <v>189</v>
      </c>
      <c r="AW29" s="18" t="s">
        <v>562</v>
      </c>
      <c r="AX29" s="18" t="s">
        <v>562</v>
      </c>
      <c r="AY29" s="18" t="s">
        <v>562</v>
      </c>
      <c r="AZ29" s="18" t="s">
        <v>562</v>
      </c>
      <c r="BA29" s="18" t="s">
        <v>562</v>
      </c>
      <c r="BB29" s="18" t="s">
        <v>562</v>
      </c>
      <c r="BC29" s="20">
        <f t="shared" ref="BC29" si="0">T29+AA29+AH29+AO29+AV29</f>
        <v>48</v>
      </c>
      <c r="BD29" s="18" t="s">
        <v>562</v>
      </c>
      <c r="BE29" s="18" t="s">
        <v>562</v>
      </c>
      <c r="BF29" s="18" t="s">
        <v>562</v>
      </c>
      <c r="BG29" s="18" t="s">
        <v>562</v>
      </c>
      <c r="BH29" s="18" t="s">
        <v>562</v>
      </c>
    </row>
    <row r="30" spans="1:60" ht="110.25" x14ac:dyDescent="0.25">
      <c r="A30" s="14" t="s">
        <v>478</v>
      </c>
      <c r="B30" s="15" t="s">
        <v>91</v>
      </c>
      <c r="C30" s="170" t="s">
        <v>562</v>
      </c>
      <c r="D30" s="177" t="s">
        <v>562</v>
      </c>
      <c r="E30" s="177" t="s">
        <v>562</v>
      </c>
      <c r="F30" s="177" t="s">
        <v>562</v>
      </c>
      <c r="G30" s="177" t="s">
        <v>562</v>
      </c>
      <c r="H30" s="177" t="s">
        <v>562</v>
      </c>
      <c r="I30" s="177" t="s">
        <v>562</v>
      </c>
      <c r="J30" s="177" t="s">
        <v>562</v>
      </c>
      <c r="K30" s="177" t="s">
        <v>562</v>
      </c>
      <c r="L30" s="177" t="s">
        <v>562</v>
      </c>
      <c r="M30" s="177" t="s">
        <v>562</v>
      </c>
      <c r="N30" s="177" t="s">
        <v>562</v>
      </c>
      <c r="O30" s="177" t="s">
        <v>562</v>
      </c>
      <c r="P30" s="177" t="s">
        <v>562</v>
      </c>
      <c r="Q30" s="177" t="s">
        <v>562</v>
      </c>
      <c r="R30" s="177" t="s">
        <v>562</v>
      </c>
      <c r="S30" s="177" t="s">
        <v>562</v>
      </c>
      <c r="T30" s="177" t="s">
        <v>562</v>
      </c>
      <c r="U30" s="177" t="s">
        <v>562</v>
      </c>
      <c r="V30" s="177" t="s">
        <v>562</v>
      </c>
      <c r="W30" s="177" t="s">
        <v>562</v>
      </c>
      <c r="X30" s="177" t="s">
        <v>562</v>
      </c>
      <c r="Y30" s="177" t="s">
        <v>562</v>
      </c>
      <c r="Z30" s="177" t="s">
        <v>562</v>
      </c>
      <c r="AA30" s="177" t="s">
        <v>562</v>
      </c>
      <c r="AB30" s="177" t="s">
        <v>562</v>
      </c>
      <c r="AC30" s="177" t="s">
        <v>562</v>
      </c>
      <c r="AD30" s="177" t="s">
        <v>562</v>
      </c>
      <c r="AE30" s="177" t="s">
        <v>562</v>
      </c>
      <c r="AF30" s="177" t="s">
        <v>562</v>
      </c>
      <c r="AG30" s="177" t="s">
        <v>562</v>
      </c>
      <c r="AH30" s="177" t="s">
        <v>562</v>
      </c>
      <c r="AI30" s="177" t="s">
        <v>562</v>
      </c>
      <c r="AJ30" s="177" t="s">
        <v>562</v>
      </c>
      <c r="AK30" s="177" t="s">
        <v>562</v>
      </c>
      <c r="AL30" s="177" t="s">
        <v>562</v>
      </c>
      <c r="AM30" s="177" t="s">
        <v>562</v>
      </c>
      <c r="AN30" s="177" t="s">
        <v>562</v>
      </c>
      <c r="AO30" s="177" t="s">
        <v>562</v>
      </c>
      <c r="AP30" s="177" t="s">
        <v>562</v>
      </c>
      <c r="AQ30" s="177" t="s">
        <v>562</v>
      </c>
      <c r="AR30" s="177" t="s">
        <v>562</v>
      </c>
      <c r="AS30" s="177" t="s">
        <v>562</v>
      </c>
      <c r="AT30" s="177" t="s">
        <v>562</v>
      </c>
      <c r="AU30" s="177" t="s">
        <v>562</v>
      </c>
      <c r="AV30" s="177" t="s">
        <v>562</v>
      </c>
      <c r="AW30" s="177" t="s">
        <v>562</v>
      </c>
      <c r="AX30" s="177" t="s">
        <v>562</v>
      </c>
      <c r="AY30" s="177" t="s">
        <v>562</v>
      </c>
      <c r="AZ30" s="177" t="s">
        <v>562</v>
      </c>
      <c r="BA30" s="177" t="s">
        <v>562</v>
      </c>
      <c r="BB30" s="177" t="s">
        <v>562</v>
      </c>
      <c r="BC30" s="177" t="s">
        <v>562</v>
      </c>
      <c r="BD30" s="177" t="s">
        <v>562</v>
      </c>
      <c r="BE30" s="177" t="s">
        <v>562</v>
      </c>
      <c r="BF30" s="177" t="s">
        <v>562</v>
      </c>
      <c r="BG30" s="177" t="s">
        <v>562</v>
      </c>
      <c r="BH30" s="177" t="s">
        <v>562</v>
      </c>
    </row>
    <row r="31" spans="1:60" ht="78.75" customHeight="1" x14ac:dyDescent="0.25">
      <c r="A31" s="16" t="s">
        <v>478</v>
      </c>
      <c r="B31" s="21" t="s">
        <v>489</v>
      </c>
      <c r="C31" s="63" t="s">
        <v>131</v>
      </c>
      <c r="D31" s="63" t="s">
        <v>562</v>
      </c>
      <c r="E31" s="63" t="s">
        <v>562</v>
      </c>
      <c r="F31" s="63" t="s">
        <v>562</v>
      </c>
      <c r="G31" s="63" t="s">
        <v>562</v>
      </c>
      <c r="H31" s="63" t="s">
        <v>562</v>
      </c>
      <c r="I31" s="63" t="s">
        <v>562</v>
      </c>
      <c r="J31" s="63" t="s">
        <v>562</v>
      </c>
      <c r="K31" s="63" t="s">
        <v>562</v>
      </c>
      <c r="L31" s="63" t="s">
        <v>562</v>
      </c>
      <c r="M31" s="63" t="s">
        <v>562</v>
      </c>
      <c r="N31" s="63" t="s">
        <v>562</v>
      </c>
      <c r="O31" s="63" t="s">
        <v>562</v>
      </c>
      <c r="P31" s="63" t="s">
        <v>562</v>
      </c>
      <c r="Q31" s="63" t="s">
        <v>562</v>
      </c>
      <c r="R31" s="63" t="s">
        <v>562</v>
      </c>
      <c r="S31" s="63" t="s">
        <v>562</v>
      </c>
      <c r="T31" s="20" t="str">
        <f>'3'!AN32</f>
        <v>74</v>
      </c>
      <c r="U31" s="63" t="s">
        <v>562</v>
      </c>
      <c r="V31" s="63" t="s">
        <v>562</v>
      </c>
      <c r="W31" s="63" t="s">
        <v>562</v>
      </c>
      <c r="X31" s="63" t="s">
        <v>562</v>
      </c>
      <c r="Y31" s="63" t="s">
        <v>562</v>
      </c>
      <c r="Z31" s="63" t="s">
        <v>562</v>
      </c>
      <c r="AA31" s="20" t="str">
        <f>'3'!BB32</f>
        <v>74</v>
      </c>
      <c r="AB31" s="63" t="s">
        <v>562</v>
      </c>
      <c r="AC31" s="63" t="s">
        <v>562</v>
      </c>
      <c r="AD31" s="63" t="s">
        <v>562</v>
      </c>
      <c r="AE31" s="63" t="s">
        <v>562</v>
      </c>
      <c r="AF31" s="63" t="s">
        <v>562</v>
      </c>
      <c r="AG31" s="63" t="s">
        <v>562</v>
      </c>
      <c r="AH31" s="20" t="str">
        <f>'3'!BP32</f>
        <v>56</v>
      </c>
      <c r="AI31" s="18" t="s">
        <v>562</v>
      </c>
      <c r="AJ31" s="18" t="s">
        <v>562</v>
      </c>
      <c r="AK31" s="18" t="s">
        <v>562</v>
      </c>
      <c r="AL31" s="18" t="s">
        <v>562</v>
      </c>
      <c r="AM31" s="18" t="s">
        <v>562</v>
      </c>
      <c r="AN31" s="18" t="s">
        <v>562</v>
      </c>
      <c r="AO31" s="20" t="str">
        <f>'3'!CD32</f>
        <v>62</v>
      </c>
      <c r="AP31" s="18" t="s">
        <v>562</v>
      </c>
      <c r="AQ31" s="18" t="s">
        <v>562</v>
      </c>
      <c r="AR31" s="18" t="s">
        <v>562</v>
      </c>
      <c r="AS31" s="18" t="s">
        <v>562</v>
      </c>
      <c r="AT31" s="18" t="s">
        <v>562</v>
      </c>
      <c r="AU31" s="18" t="s">
        <v>562</v>
      </c>
      <c r="AV31" s="20" t="str">
        <f>'3'!CR32</f>
        <v>45</v>
      </c>
      <c r="AW31" s="18" t="s">
        <v>562</v>
      </c>
      <c r="AX31" s="18" t="s">
        <v>562</v>
      </c>
      <c r="AY31" s="18" t="s">
        <v>562</v>
      </c>
      <c r="AZ31" s="18" t="s">
        <v>562</v>
      </c>
      <c r="BA31" s="18" t="s">
        <v>562</v>
      </c>
      <c r="BB31" s="18" t="s">
        <v>562</v>
      </c>
      <c r="BC31" s="20">
        <f>T31+AA31+AH31+AO31+AV31</f>
        <v>311</v>
      </c>
      <c r="BD31" s="18" t="s">
        <v>562</v>
      </c>
      <c r="BE31" s="18" t="s">
        <v>562</v>
      </c>
      <c r="BF31" s="18" t="s">
        <v>562</v>
      </c>
      <c r="BG31" s="18" t="s">
        <v>562</v>
      </c>
      <c r="BH31" s="18" t="s">
        <v>562</v>
      </c>
    </row>
    <row r="32" spans="1:60" ht="59.25" customHeight="1" x14ac:dyDescent="0.25">
      <c r="A32" s="14" t="s">
        <v>479</v>
      </c>
      <c r="B32" s="15" t="s">
        <v>94</v>
      </c>
      <c r="C32" s="170" t="s">
        <v>562</v>
      </c>
      <c r="D32" s="177" t="s">
        <v>562</v>
      </c>
      <c r="E32" s="177" t="s">
        <v>562</v>
      </c>
      <c r="F32" s="177" t="s">
        <v>562</v>
      </c>
      <c r="G32" s="177" t="s">
        <v>562</v>
      </c>
      <c r="H32" s="177" t="s">
        <v>562</v>
      </c>
      <c r="I32" s="177" t="s">
        <v>562</v>
      </c>
      <c r="J32" s="177" t="s">
        <v>562</v>
      </c>
      <c r="K32" s="177" t="s">
        <v>562</v>
      </c>
      <c r="L32" s="177" t="s">
        <v>562</v>
      </c>
      <c r="M32" s="177" t="s">
        <v>562</v>
      </c>
      <c r="N32" s="177" t="s">
        <v>562</v>
      </c>
      <c r="O32" s="177" t="s">
        <v>562</v>
      </c>
      <c r="P32" s="177" t="s">
        <v>562</v>
      </c>
      <c r="Q32" s="177" t="s">
        <v>562</v>
      </c>
      <c r="R32" s="177" t="s">
        <v>562</v>
      </c>
      <c r="S32" s="177" t="s">
        <v>562</v>
      </c>
      <c r="T32" s="177" t="s">
        <v>562</v>
      </c>
      <c r="U32" s="177" t="s">
        <v>562</v>
      </c>
      <c r="V32" s="177" t="s">
        <v>562</v>
      </c>
      <c r="W32" s="177" t="s">
        <v>562</v>
      </c>
      <c r="X32" s="177" t="s">
        <v>562</v>
      </c>
      <c r="Y32" s="177" t="s">
        <v>562</v>
      </c>
      <c r="Z32" s="177" t="s">
        <v>562</v>
      </c>
      <c r="AA32" s="177" t="s">
        <v>562</v>
      </c>
      <c r="AB32" s="177" t="s">
        <v>562</v>
      </c>
      <c r="AC32" s="177" t="s">
        <v>562</v>
      </c>
      <c r="AD32" s="177" t="s">
        <v>562</v>
      </c>
      <c r="AE32" s="177" t="s">
        <v>562</v>
      </c>
      <c r="AF32" s="177" t="s">
        <v>562</v>
      </c>
      <c r="AG32" s="177" t="s">
        <v>562</v>
      </c>
      <c r="AH32" s="177" t="s">
        <v>562</v>
      </c>
      <c r="AI32" s="177" t="s">
        <v>562</v>
      </c>
      <c r="AJ32" s="177" t="s">
        <v>562</v>
      </c>
      <c r="AK32" s="177" t="s">
        <v>562</v>
      </c>
      <c r="AL32" s="177" t="s">
        <v>562</v>
      </c>
      <c r="AM32" s="177" t="s">
        <v>562</v>
      </c>
      <c r="AN32" s="177" t="s">
        <v>562</v>
      </c>
      <c r="AO32" s="177" t="s">
        <v>562</v>
      </c>
      <c r="AP32" s="177" t="s">
        <v>562</v>
      </c>
      <c r="AQ32" s="177" t="s">
        <v>562</v>
      </c>
      <c r="AR32" s="177" t="s">
        <v>562</v>
      </c>
      <c r="AS32" s="177" t="s">
        <v>562</v>
      </c>
      <c r="AT32" s="177" t="s">
        <v>562</v>
      </c>
      <c r="AU32" s="177" t="s">
        <v>562</v>
      </c>
      <c r="AV32" s="177" t="s">
        <v>562</v>
      </c>
      <c r="AW32" s="177" t="s">
        <v>562</v>
      </c>
      <c r="AX32" s="177" t="s">
        <v>562</v>
      </c>
      <c r="AY32" s="177" t="s">
        <v>562</v>
      </c>
      <c r="AZ32" s="177" t="s">
        <v>562</v>
      </c>
      <c r="BA32" s="177" t="s">
        <v>562</v>
      </c>
      <c r="BB32" s="177" t="s">
        <v>562</v>
      </c>
      <c r="BC32" s="177" t="s">
        <v>562</v>
      </c>
      <c r="BD32" s="177" t="s">
        <v>562</v>
      </c>
      <c r="BE32" s="177" t="s">
        <v>562</v>
      </c>
      <c r="BF32" s="177" t="s">
        <v>562</v>
      </c>
      <c r="BG32" s="177" t="s">
        <v>562</v>
      </c>
      <c r="BH32" s="177" t="s">
        <v>562</v>
      </c>
    </row>
    <row r="33" spans="1:60" ht="95.25" customHeight="1" x14ac:dyDescent="0.25">
      <c r="A33" s="14" t="s">
        <v>481</v>
      </c>
      <c r="B33" s="15" t="s">
        <v>95</v>
      </c>
      <c r="C33" s="170" t="s">
        <v>562</v>
      </c>
      <c r="D33" s="177" t="s">
        <v>562</v>
      </c>
      <c r="E33" s="177" t="s">
        <v>562</v>
      </c>
      <c r="F33" s="177" t="s">
        <v>562</v>
      </c>
      <c r="G33" s="177" t="s">
        <v>562</v>
      </c>
      <c r="H33" s="177" t="s">
        <v>562</v>
      </c>
      <c r="I33" s="177" t="s">
        <v>562</v>
      </c>
      <c r="J33" s="177" t="s">
        <v>562</v>
      </c>
      <c r="K33" s="177" t="s">
        <v>562</v>
      </c>
      <c r="L33" s="177" t="s">
        <v>562</v>
      </c>
      <c r="M33" s="177" t="s">
        <v>562</v>
      </c>
      <c r="N33" s="177" t="s">
        <v>562</v>
      </c>
      <c r="O33" s="177" t="s">
        <v>562</v>
      </c>
      <c r="P33" s="177" t="s">
        <v>562</v>
      </c>
      <c r="Q33" s="177" t="s">
        <v>562</v>
      </c>
      <c r="R33" s="177" t="s">
        <v>562</v>
      </c>
      <c r="S33" s="177" t="s">
        <v>562</v>
      </c>
      <c r="T33" s="177" t="s">
        <v>562</v>
      </c>
      <c r="U33" s="177" t="s">
        <v>562</v>
      </c>
      <c r="V33" s="177" t="s">
        <v>562</v>
      </c>
      <c r="W33" s="177" t="s">
        <v>562</v>
      </c>
      <c r="X33" s="177" t="s">
        <v>562</v>
      </c>
      <c r="Y33" s="177" t="s">
        <v>562</v>
      </c>
      <c r="Z33" s="177" t="s">
        <v>562</v>
      </c>
      <c r="AA33" s="177" t="s">
        <v>562</v>
      </c>
      <c r="AB33" s="177" t="s">
        <v>562</v>
      </c>
      <c r="AC33" s="177" t="s">
        <v>562</v>
      </c>
      <c r="AD33" s="177" t="s">
        <v>562</v>
      </c>
      <c r="AE33" s="177" t="s">
        <v>562</v>
      </c>
      <c r="AF33" s="177" t="s">
        <v>562</v>
      </c>
      <c r="AG33" s="177" t="s">
        <v>562</v>
      </c>
      <c r="AH33" s="177" t="s">
        <v>562</v>
      </c>
      <c r="AI33" s="177" t="s">
        <v>562</v>
      </c>
      <c r="AJ33" s="177" t="s">
        <v>562</v>
      </c>
      <c r="AK33" s="177" t="s">
        <v>562</v>
      </c>
      <c r="AL33" s="177" t="s">
        <v>562</v>
      </c>
      <c r="AM33" s="177" t="s">
        <v>562</v>
      </c>
      <c r="AN33" s="177" t="s">
        <v>562</v>
      </c>
      <c r="AO33" s="177" t="s">
        <v>562</v>
      </c>
      <c r="AP33" s="177" t="s">
        <v>562</v>
      </c>
      <c r="AQ33" s="177" t="s">
        <v>562</v>
      </c>
      <c r="AR33" s="177" t="s">
        <v>562</v>
      </c>
      <c r="AS33" s="177" t="s">
        <v>562</v>
      </c>
      <c r="AT33" s="177" t="s">
        <v>562</v>
      </c>
      <c r="AU33" s="177" t="s">
        <v>562</v>
      </c>
      <c r="AV33" s="177" t="s">
        <v>562</v>
      </c>
      <c r="AW33" s="177" t="s">
        <v>562</v>
      </c>
      <c r="AX33" s="177" t="s">
        <v>562</v>
      </c>
      <c r="AY33" s="177" t="s">
        <v>562</v>
      </c>
      <c r="AZ33" s="177" t="s">
        <v>562</v>
      </c>
      <c r="BA33" s="177" t="s">
        <v>562</v>
      </c>
      <c r="BB33" s="177" t="s">
        <v>562</v>
      </c>
      <c r="BC33" s="177" t="s">
        <v>562</v>
      </c>
      <c r="BD33" s="177" t="s">
        <v>562</v>
      </c>
      <c r="BE33" s="177" t="s">
        <v>562</v>
      </c>
      <c r="BF33" s="177" t="s">
        <v>562</v>
      </c>
      <c r="BG33" s="177" t="s">
        <v>562</v>
      </c>
      <c r="BH33" s="177" t="s">
        <v>562</v>
      </c>
    </row>
    <row r="34" spans="1:60" s="149" customFormat="1" ht="95.25" customHeight="1" x14ac:dyDescent="0.25">
      <c r="A34" s="14" t="s">
        <v>482</v>
      </c>
      <c r="B34" s="15" t="s">
        <v>96</v>
      </c>
      <c r="C34" s="170" t="s">
        <v>562</v>
      </c>
      <c r="D34" s="177" t="s">
        <v>562</v>
      </c>
      <c r="E34" s="177" t="s">
        <v>562</v>
      </c>
      <c r="F34" s="177" t="s">
        <v>562</v>
      </c>
      <c r="G34" s="177" t="s">
        <v>562</v>
      </c>
      <c r="H34" s="177" t="s">
        <v>562</v>
      </c>
      <c r="I34" s="177" t="s">
        <v>562</v>
      </c>
      <c r="J34" s="177" t="s">
        <v>562</v>
      </c>
      <c r="K34" s="177" t="s">
        <v>562</v>
      </c>
      <c r="L34" s="177" t="s">
        <v>562</v>
      </c>
      <c r="M34" s="177" t="s">
        <v>562</v>
      </c>
      <c r="N34" s="177" t="s">
        <v>562</v>
      </c>
      <c r="O34" s="177" t="s">
        <v>562</v>
      </c>
      <c r="P34" s="177" t="s">
        <v>562</v>
      </c>
      <c r="Q34" s="177" t="s">
        <v>562</v>
      </c>
      <c r="R34" s="177" t="s">
        <v>562</v>
      </c>
      <c r="S34" s="177" t="s">
        <v>562</v>
      </c>
      <c r="T34" s="177" t="s">
        <v>562</v>
      </c>
      <c r="U34" s="177" t="s">
        <v>562</v>
      </c>
      <c r="V34" s="177" t="s">
        <v>562</v>
      </c>
      <c r="W34" s="177" t="s">
        <v>562</v>
      </c>
      <c r="X34" s="177" t="s">
        <v>562</v>
      </c>
      <c r="Y34" s="177" t="s">
        <v>562</v>
      </c>
      <c r="Z34" s="177" t="s">
        <v>562</v>
      </c>
      <c r="AA34" s="177" t="s">
        <v>562</v>
      </c>
      <c r="AB34" s="177" t="s">
        <v>562</v>
      </c>
      <c r="AC34" s="177" t="s">
        <v>562</v>
      </c>
      <c r="AD34" s="177" t="s">
        <v>562</v>
      </c>
      <c r="AE34" s="177" t="s">
        <v>562</v>
      </c>
      <c r="AF34" s="177" t="s">
        <v>562</v>
      </c>
      <c r="AG34" s="177" t="s">
        <v>562</v>
      </c>
      <c r="AH34" s="177" t="s">
        <v>562</v>
      </c>
      <c r="AI34" s="177" t="s">
        <v>562</v>
      </c>
      <c r="AJ34" s="177" t="s">
        <v>562</v>
      </c>
      <c r="AK34" s="177" t="s">
        <v>562</v>
      </c>
      <c r="AL34" s="177" t="s">
        <v>562</v>
      </c>
      <c r="AM34" s="177" t="s">
        <v>562</v>
      </c>
      <c r="AN34" s="177" t="s">
        <v>562</v>
      </c>
      <c r="AO34" s="177" t="s">
        <v>562</v>
      </c>
      <c r="AP34" s="177" t="s">
        <v>562</v>
      </c>
      <c r="AQ34" s="177" t="s">
        <v>562</v>
      </c>
      <c r="AR34" s="177" t="s">
        <v>562</v>
      </c>
      <c r="AS34" s="177" t="s">
        <v>562</v>
      </c>
      <c r="AT34" s="177" t="s">
        <v>562</v>
      </c>
      <c r="AU34" s="177" t="s">
        <v>562</v>
      </c>
      <c r="AV34" s="177" t="s">
        <v>562</v>
      </c>
      <c r="AW34" s="177" t="s">
        <v>562</v>
      </c>
      <c r="AX34" s="177" t="s">
        <v>562</v>
      </c>
      <c r="AY34" s="177" t="s">
        <v>562</v>
      </c>
      <c r="AZ34" s="177" t="s">
        <v>562</v>
      </c>
      <c r="BA34" s="177" t="s">
        <v>562</v>
      </c>
      <c r="BB34" s="177" t="s">
        <v>562</v>
      </c>
      <c r="BC34" s="177" t="s">
        <v>562</v>
      </c>
      <c r="BD34" s="177" t="s">
        <v>562</v>
      </c>
      <c r="BE34" s="177" t="s">
        <v>562</v>
      </c>
      <c r="BF34" s="177" t="s">
        <v>562</v>
      </c>
      <c r="BG34" s="177" t="s">
        <v>562</v>
      </c>
      <c r="BH34" s="177" t="s">
        <v>562</v>
      </c>
    </row>
    <row r="35" spans="1:60" ht="58.5" customHeight="1" x14ac:dyDescent="0.25">
      <c r="A35" s="16" t="s">
        <v>513</v>
      </c>
      <c r="B35" s="21" t="s">
        <v>490</v>
      </c>
      <c r="C35" s="63" t="s">
        <v>491</v>
      </c>
      <c r="D35" s="63" t="s">
        <v>562</v>
      </c>
      <c r="E35" s="63" t="s">
        <v>562</v>
      </c>
      <c r="F35" s="63" t="s">
        <v>562</v>
      </c>
      <c r="G35" s="63" t="s">
        <v>562</v>
      </c>
      <c r="H35" s="63" t="s">
        <v>562</v>
      </c>
      <c r="I35" s="63" t="s">
        <v>562</v>
      </c>
      <c r="J35" s="63" t="s">
        <v>562</v>
      </c>
      <c r="K35" s="63" t="s">
        <v>562</v>
      </c>
      <c r="L35" s="63" t="s">
        <v>562</v>
      </c>
      <c r="M35" s="63" t="s">
        <v>562</v>
      </c>
      <c r="N35" s="63" t="s">
        <v>562</v>
      </c>
      <c r="O35" s="63" t="s">
        <v>562</v>
      </c>
      <c r="P35" s="63" t="s">
        <v>562</v>
      </c>
      <c r="Q35" s="63" t="s">
        <v>562</v>
      </c>
      <c r="R35" s="63" t="s">
        <v>562</v>
      </c>
      <c r="S35" s="63" t="s">
        <v>562</v>
      </c>
      <c r="T35" s="63" t="s">
        <v>562</v>
      </c>
      <c r="U35" s="63" t="s">
        <v>562</v>
      </c>
      <c r="V35" s="63" t="s">
        <v>562</v>
      </c>
      <c r="W35" s="63" t="s">
        <v>562</v>
      </c>
      <c r="X35" s="63" t="s">
        <v>562</v>
      </c>
      <c r="Y35" s="63" t="s">
        <v>562</v>
      </c>
      <c r="Z35" s="63" t="s">
        <v>562</v>
      </c>
      <c r="AA35" s="63" t="s">
        <v>562</v>
      </c>
      <c r="AB35" s="63" t="s">
        <v>562</v>
      </c>
      <c r="AC35" s="63" t="s">
        <v>562</v>
      </c>
      <c r="AD35" s="63" t="s">
        <v>562</v>
      </c>
      <c r="AE35" s="63" t="s">
        <v>562</v>
      </c>
      <c r="AF35" s="63" t="s">
        <v>562</v>
      </c>
      <c r="AG35" s="63" t="s">
        <v>562</v>
      </c>
      <c r="AH35" s="63" t="s">
        <v>562</v>
      </c>
      <c r="AI35" s="63" t="s">
        <v>562</v>
      </c>
      <c r="AJ35" s="63" t="s">
        <v>562</v>
      </c>
      <c r="AK35" s="63" t="s">
        <v>562</v>
      </c>
      <c r="AL35" s="63" t="s">
        <v>562</v>
      </c>
      <c r="AM35" s="63" t="s">
        <v>562</v>
      </c>
      <c r="AN35" s="63" t="s">
        <v>562</v>
      </c>
      <c r="AO35" s="63" t="s">
        <v>562</v>
      </c>
      <c r="AP35" s="63" t="s">
        <v>562</v>
      </c>
      <c r="AQ35" s="63" t="s">
        <v>562</v>
      </c>
      <c r="AR35" s="63" t="s">
        <v>562</v>
      </c>
      <c r="AS35" s="63" t="s">
        <v>562</v>
      </c>
      <c r="AT35" s="63" t="s">
        <v>562</v>
      </c>
      <c r="AU35" s="63" t="s">
        <v>562</v>
      </c>
      <c r="AV35" s="63" t="s">
        <v>562</v>
      </c>
      <c r="AW35" s="63" t="s">
        <v>562</v>
      </c>
      <c r="AX35" s="63" t="s">
        <v>562</v>
      </c>
      <c r="AY35" s="63" t="s">
        <v>562</v>
      </c>
      <c r="AZ35" s="63" t="s">
        <v>562</v>
      </c>
      <c r="BA35" s="63" t="s">
        <v>562</v>
      </c>
      <c r="BB35" s="63" t="s">
        <v>562</v>
      </c>
      <c r="BC35" s="63" t="s">
        <v>562</v>
      </c>
      <c r="BD35" s="63" t="s">
        <v>562</v>
      </c>
      <c r="BE35" s="63" t="s">
        <v>562</v>
      </c>
      <c r="BF35" s="63" t="s">
        <v>562</v>
      </c>
      <c r="BG35" s="63" t="s">
        <v>562</v>
      </c>
      <c r="BH35" s="63" t="s">
        <v>562</v>
      </c>
    </row>
    <row r="36" spans="1:60" ht="90.75" customHeight="1" x14ac:dyDescent="0.25">
      <c r="A36" s="14" t="s">
        <v>480</v>
      </c>
      <c r="B36" s="15" t="s">
        <v>97</v>
      </c>
      <c r="C36" s="170" t="s">
        <v>562</v>
      </c>
      <c r="D36" s="177" t="s">
        <v>562</v>
      </c>
      <c r="E36" s="177" t="s">
        <v>562</v>
      </c>
      <c r="F36" s="177" t="s">
        <v>562</v>
      </c>
      <c r="G36" s="177" t="s">
        <v>562</v>
      </c>
      <c r="H36" s="177" t="s">
        <v>562</v>
      </c>
      <c r="I36" s="177" t="s">
        <v>562</v>
      </c>
      <c r="J36" s="177" t="s">
        <v>562</v>
      </c>
      <c r="K36" s="177" t="s">
        <v>562</v>
      </c>
      <c r="L36" s="177" t="s">
        <v>562</v>
      </c>
      <c r="M36" s="177" t="s">
        <v>562</v>
      </c>
      <c r="N36" s="177" t="s">
        <v>562</v>
      </c>
      <c r="O36" s="177" t="s">
        <v>562</v>
      </c>
      <c r="P36" s="177" t="s">
        <v>562</v>
      </c>
      <c r="Q36" s="177" t="s">
        <v>562</v>
      </c>
      <c r="R36" s="177" t="s">
        <v>562</v>
      </c>
      <c r="S36" s="177" t="s">
        <v>562</v>
      </c>
      <c r="T36" s="177" t="s">
        <v>562</v>
      </c>
      <c r="U36" s="177" t="s">
        <v>562</v>
      </c>
      <c r="V36" s="177" t="s">
        <v>562</v>
      </c>
      <c r="W36" s="177" t="s">
        <v>562</v>
      </c>
      <c r="X36" s="177" t="s">
        <v>562</v>
      </c>
      <c r="Y36" s="177" t="s">
        <v>562</v>
      </c>
      <c r="Z36" s="177" t="s">
        <v>562</v>
      </c>
      <c r="AA36" s="177" t="s">
        <v>562</v>
      </c>
      <c r="AB36" s="177" t="s">
        <v>562</v>
      </c>
      <c r="AC36" s="177" t="s">
        <v>562</v>
      </c>
      <c r="AD36" s="177" t="s">
        <v>562</v>
      </c>
      <c r="AE36" s="177" t="s">
        <v>562</v>
      </c>
      <c r="AF36" s="177" t="s">
        <v>562</v>
      </c>
      <c r="AG36" s="177" t="s">
        <v>562</v>
      </c>
      <c r="AH36" s="177" t="s">
        <v>562</v>
      </c>
      <c r="AI36" s="177" t="s">
        <v>562</v>
      </c>
      <c r="AJ36" s="177" t="s">
        <v>562</v>
      </c>
      <c r="AK36" s="177" t="s">
        <v>562</v>
      </c>
      <c r="AL36" s="177" t="s">
        <v>562</v>
      </c>
      <c r="AM36" s="177" t="s">
        <v>562</v>
      </c>
      <c r="AN36" s="177" t="s">
        <v>562</v>
      </c>
      <c r="AO36" s="177" t="s">
        <v>562</v>
      </c>
      <c r="AP36" s="177" t="s">
        <v>562</v>
      </c>
      <c r="AQ36" s="177" t="s">
        <v>562</v>
      </c>
      <c r="AR36" s="177" t="s">
        <v>562</v>
      </c>
      <c r="AS36" s="177" t="s">
        <v>562</v>
      </c>
      <c r="AT36" s="177" t="s">
        <v>562</v>
      </c>
      <c r="AU36" s="177" t="s">
        <v>562</v>
      </c>
      <c r="AV36" s="177" t="s">
        <v>562</v>
      </c>
      <c r="AW36" s="177" t="s">
        <v>562</v>
      </c>
      <c r="AX36" s="177" t="s">
        <v>562</v>
      </c>
      <c r="AY36" s="177" t="s">
        <v>562</v>
      </c>
      <c r="AZ36" s="177" t="s">
        <v>562</v>
      </c>
      <c r="BA36" s="177" t="s">
        <v>562</v>
      </c>
      <c r="BB36" s="177" t="s">
        <v>562</v>
      </c>
      <c r="BC36" s="177" t="s">
        <v>562</v>
      </c>
      <c r="BD36" s="177" t="s">
        <v>562</v>
      </c>
      <c r="BE36" s="177" t="s">
        <v>562</v>
      </c>
      <c r="BF36" s="177" t="s">
        <v>562</v>
      </c>
      <c r="BG36" s="177" t="s">
        <v>562</v>
      </c>
      <c r="BH36" s="177" t="s">
        <v>562</v>
      </c>
    </row>
    <row r="37" spans="1:60" ht="33" customHeight="1" x14ac:dyDescent="0.25">
      <c r="A37" s="19" t="s">
        <v>514</v>
      </c>
      <c r="B37" s="22" t="s">
        <v>511</v>
      </c>
      <c r="C37" s="63" t="s">
        <v>507</v>
      </c>
      <c r="D37" s="63" t="s">
        <v>562</v>
      </c>
      <c r="E37" s="63" t="s">
        <v>562</v>
      </c>
      <c r="F37" s="63" t="s">
        <v>562</v>
      </c>
      <c r="G37" s="63" t="s">
        <v>562</v>
      </c>
      <c r="H37" s="63" t="s">
        <v>562</v>
      </c>
      <c r="I37" s="63" t="s">
        <v>562</v>
      </c>
      <c r="J37" s="63" t="s">
        <v>562</v>
      </c>
      <c r="K37" s="63" t="s">
        <v>562</v>
      </c>
      <c r="L37" s="63" t="s">
        <v>562</v>
      </c>
      <c r="M37" s="63" t="s">
        <v>562</v>
      </c>
      <c r="N37" s="63" t="s">
        <v>562</v>
      </c>
      <c r="O37" s="109">
        <v>1</v>
      </c>
      <c r="P37" s="63" t="s">
        <v>562</v>
      </c>
      <c r="Q37" s="63" t="s">
        <v>562</v>
      </c>
      <c r="R37" s="63" t="s">
        <v>562</v>
      </c>
      <c r="S37" s="63" t="s">
        <v>562</v>
      </c>
      <c r="T37" s="63" t="s">
        <v>562</v>
      </c>
      <c r="U37" s="109">
        <v>1</v>
      </c>
      <c r="V37" s="63" t="s">
        <v>562</v>
      </c>
      <c r="W37" s="63" t="s">
        <v>562</v>
      </c>
      <c r="X37" s="63" t="s">
        <v>562</v>
      </c>
      <c r="Y37" s="63" t="s">
        <v>562</v>
      </c>
      <c r="Z37" s="63" t="s">
        <v>562</v>
      </c>
      <c r="AA37" s="63" t="s">
        <v>562</v>
      </c>
      <c r="AB37" s="109">
        <v>1</v>
      </c>
      <c r="AC37" s="63" t="s">
        <v>562</v>
      </c>
      <c r="AD37" s="63" t="s">
        <v>562</v>
      </c>
      <c r="AE37" s="63" t="s">
        <v>562</v>
      </c>
      <c r="AF37" s="63" t="s">
        <v>562</v>
      </c>
      <c r="AG37" s="63" t="s">
        <v>562</v>
      </c>
      <c r="AH37" s="63" t="s">
        <v>562</v>
      </c>
      <c r="AI37" s="109">
        <v>1</v>
      </c>
      <c r="AJ37" s="63" t="s">
        <v>562</v>
      </c>
      <c r="AK37" s="63" t="s">
        <v>562</v>
      </c>
      <c r="AL37" s="63" t="s">
        <v>562</v>
      </c>
      <c r="AM37" s="63" t="s">
        <v>562</v>
      </c>
      <c r="AN37" s="63" t="s">
        <v>562</v>
      </c>
      <c r="AO37" s="63" t="s">
        <v>562</v>
      </c>
      <c r="AP37" s="109">
        <v>1</v>
      </c>
      <c r="AQ37" s="63" t="s">
        <v>562</v>
      </c>
      <c r="AR37" s="63" t="s">
        <v>562</v>
      </c>
      <c r="AS37" s="63" t="s">
        <v>562</v>
      </c>
      <c r="AT37" s="63" t="s">
        <v>562</v>
      </c>
      <c r="AU37" s="63" t="s">
        <v>562</v>
      </c>
      <c r="AV37" s="63" t="s">
        <v>562</v>
      </c>
      <c r="AW37" s="109">
        <v>1</v>
      </c>
      <c r="AX37" s="63" t="s">
        <v>562</v>
      </c>
      <c r="AY37" s="63" t="s">
        <v>562</v>
      </c>
      <c r="AZ37" s="63" t="s">
        <v>562</v>
      </c>
      <c r="BA37" s="63" t="s">
        <v>562</v>
      </c>
      <c r="BB37" s="63" t="s">
        <v>562</v>
      </c>
      <c r="BC37" s="63" t="s">
        <v>562</v>
      </c>
      <c r="BD37" s="109">
        <f>O37+U37+AB37+AI37+AP37</f>
        <v>5</v>
      </c>
      <c r="BE37" s="63" t="s">
        <v>562</v>
      </c>
      <c r="BF37" s="63" t="s">
        <v>562</v>
      </c>
      <c r="BG37" s="63" t="s">
        <v>562</v>
      </c>
      <c r="BH37" s="63" t="s">
        <v>562</v>
      </c>
    </row>
    <row r="38" spans="1:60" ht="94.5" x14ac:dyDescent="0.25">
      <c r="A38" s="153" t="s">
        <v>520</v>
      </c>
      <c r="B38" s="154" t="s">
        <v>521</v>
      </c>
      <c r="C38" s="176" t="s">
        <v>562</v>
      </c>
      <c r="D38" s="177" t="s">
        <v>562</v>
      </c>
      <c r="E38" s="177" t="s">
        <v>562</v>
      </c>
      <c r="F38" s="177" t="s">
        <v>562</v>
      </c>
      <c r="G38" s="177" t="s">
        <v>562</v>
      </c>
      <c r="H38" s="177" t="s">
        <v>562</v>
      </c>
      <c r="I38" s="177" t="s">
        <v>562</v>
      </c>
      <c r="J38" s="177" t="s">
        <v>562</v>
      </c>
      <c r="K38" s="177" t="s">
        <v>562</v>
      </c>
      <c r="L38" s="177" t="s">
        <v>562</v>
      </c>
      <c r="M38" s="177" t="s">
        <v>562</v>
      </c>
      <c r="N38" s="177" t="s">
        <v>562</v>
      </c>
      <c r="O38" s="177" t="s">
        <v>562</v>
      </c>
      <c r="P38" s="177" t="s">
        <v>562</v>
      </c>
      <c r="Q38" s="177" t="s">
        <v>562</v>
      </c>
      <c r="R38" s="177" t="s">
        <v>562</v>
      </c>
      <c r="S38" s="177" t="s">
        <v>562</v>
      </c>
      <c r="T38" s="177" t="s">
        <v>562</v>
      </c>
      <c r="U38" s="177" t="s">
        <v>562</v>
      </c>
      <c r="V38" s="177" t="s">
        <v>562</v>
      </c>
      <c r="W38" s="177" t="s">
        <v>562</v>
      </c>
      <c r="X38" s="177" t="s">
        <v>562</v>
      </c>
      <c r="Y38" s="177" t="s">
        <v>562</v>
      </c>
      <c r="Z38" s="177" t="s">
        <v>562</v>
      </c>
      <c r="AA38" s="177" t="s">
        <v>562</v>
      </c>
      <c r="AB38" s="177" t="s">
        <v>562</v>
      </c>
      <c r="AC38" s="177" t="s">
        <v>562</v>
      </c>
      <c r="AD38" s="177" t="s">
        <v>562</v>
      </c>
      <c r="AE38" s="177" t="s">
        <v>562</v>
      </c>
      <c r="AF38" s="177" t="s">
        <v>562</v>
      </c>
      <c r="AG38" s="177" t="s">
        <v>562</v>
      </c>
      <c r="AH38" s="177" t="s">
        <v>562</v>
      </c>
      <c r="AI38" s="177" t="s">
        <v>562</v>
      </c>
      <c r="AJ38" s="177" t="s">
        <v>562</v>
      </c>
      <c r="AK38" s="177" t="s">
        <v>562</v>
      </c>
      <c r="AL38" s="177" t="s">
        <v>562</v>
      </c>
      <c r="AM38" s="177" t="s">
        <v>562</v>
      </c>
      <c r="AN38" s="177" t="s">
        <v>562</v>
      </c>
      <c r="AO38" s="177" t="s">
        <v>562</v>
      </c>
      <c r="AP38" s="177" t="s">
        <v>562</v>
      </c>
      <c r="AQ38" s="177" t="s">
        <v>562</v>
      </c>
      <c r="AR38" s="177" t="s">
        <v>562</v>
      </c>
      <c r="AS38" s="177" t="s">
        <v>562</v>
      </c>
      <c r="AT38" s="177" t="s">
        <v>562</v>
      </c>
      <c r="AU38" s="177" t="s">
        <v>562</v>
      </c>
      <c r="AV38" s="177" t="s">
        <v>562</v>
      </c>
      <c r="AW38" s="177" t="s">
        <v>562</v>
      </c>
      <c r="AX38" s="177" t="s">
        <v>562</v>
      </c>
      <c r="AY38" s="177" t="s">
        <v>562</v>
      </c>
      <c r="AZ38" s="177" t="s">
        <v>562</v>
      </c>
      <c r="BA38" s="177" t="s">
        <v>562</v>
      </c>
      <c r="BB38" s="177" t="s">
        <v>562</v>
      </c>
      <c r="BC38" s="177" t="s">
        <v>562</v>
      </c>
      <c r="BD38" s="177" t="s">
        <v>562</v>
      </c>
      <c r="BE38" s="177" t="s">
        <v>562</v>
      </c>
      <c r="BF38" s="177" t="s">
        <v>562</v>
      </c>
      <c r="BG38" s="177" t="s">
        <v>562</v>
      </c>
      <c r="BH38" s="177" t="s">
        <v>562</v>
      </c>
    </row>
    <row r="39" spans="1:60" ht="33.75" customHeight="1" x14ac:dyDescent="0.25">
      <c r="A39" s="63" t="s">
        <v>520</v>
      </c>
      <c r="B39" s="171" t="s">
        <v>559</v>
      </c>
      <c r="C39" s="63" t="s">
        <v>522</v>
      </c>
      <c r="D39" s="63" t="s">
        <v>562</v>
      </c>
      <c r="E39" s="63" t="s">
        <v>562</v>
      </c>
      <c r="F39" s="63" t="s">
        <v>562</v>
      </c>
      <c r="G39" s="63" t="s">
        <v>562</v>
      </c>
      <c r="H39" s="63" t="s">
        <v>562</v>
      </c>
      <c r="I39" s="63" t="s">
        <v>562</v>
      </c>
      <c r="J39" s="63" t="s">
        <v>562</v>
      </c>
      <c r="K39" s="63" t="s">
        <v>562</v>
      </c>
      <c r="L39" s="63" t="s">
        <v>562</v>
      </c>
      <c r="M39" s="63" t="s">
        <v>562</v>
      </c>
      <c r="N39" s="63" t="s">
        <v>562</v>
      </c>
      <c r="O39" s="63" t="s">
        <v>562</v>
      </c>
      <c r="P39" s="63" t="s">
        <v>562</v>
      </c>
      <c r="Q39" s="63" t="s">
        <v>562</v>
      </c>
      <c r="R39" s="63" t="s">
        <v>562</v>
      </c>
      <c r="S39" s="63" t="s">
        <v>562</v>
      </c>
      <c r="T39" s="63" t="s">
        <v>562</v>
      </c>
      <c r="U39" s="63" t="s">
        <v>562</v>
      </c>
      <c r="V39" s="109">
        <v>3</v>
      </c>
      <c r="W39" s="63" t="s">
        <v>562</v>
      </c>
      <c r="X39" s="63" t="s">
        <v>562</v>
      </c>
      <c r="Y39" s="63" t="s">
        <v>562</v>
      </c>
      <c r="Z39" s="63" t="s">
        <v>562</v>
      </c>
      <c r="AA39" s="63" t="s">
        <v>562</v>
      </c>
      <c r="AB39" s="63" t="s">
        <v>562</v>
      </c>
      <c r="AC39" s="109">
        <v>3</v>
      </c>
      <c r="AD39" s="63" t="s">
        <v>562</v>
      </c>
      <c r="AE39" s="63" t="s">
        <v>562</v>
      </c>
      <c r="AF39" s="63" t="s">
        <v>562</v>
      </c>
      <c r="AG39" s="63" t="s">
        <v>562</v>
      </c>
      <c r="AH39" s="63" t="s">
        <v>562</v>
      </c>
      <c r="AI39" s="63" t="s">
        <v>562</v>
      </c>
      <c r="AJ39" s="109">
        <v>3</v>
      </c>
      <c r="AK39" s="63" t="s">
        <v>562</v>
      </c>
      <c r="AL39" s="63" t="s">
        <v>562</v>
      </c>
      <c r="AM39" s="63" t="s">
        <v>562</v>
      </c>
      <c r="AN39" s="63" t="s">
        <v>562</v>
      </c>
      <c r="AO39" s="63" t="s">
        <v>562</v>
      </c>
      <c r="AP39" s="63" t="s">
        <v>562</v>
      </c>
      <c r="AQ39" s="109">
        <v>2</v>
      </c>
      <c r="AR39" s="63" t="s">
        <v>562</v>
      </c>
      <c r="AS39" s="63" t="s">
        <v>562</v>
      </c>
      <c r="AT39" s="63" t="s">
        <v>562</v>
      </c>
      <c r="AU39" s="63" t="s">
        <v>562</v>
      </c>
      <c r="AV39" s="63" t="s">
        <v>562</v>
      </c>
      <c r="AW39" s="63" t="s">
        <v>562</v>
      </c>
      <c r="AX39" s="109">
        <v>2</v>
      </c>
      <c r="AY39" s="63" t="s">
        <v>562</v>
      </c>
      <c r="AZ39" s="63" t="s">
        <v>562</v>
      </c>
      <c r="BA39" s="63" t="s">
        <v>562</v>
      </c>
      <c r="BB39" s="63" t="s">
        <v>562</v>
      </c>
      <c r="BC39" s="63" t="s">
        <v>562</v>
      </c>
      <c r="BD39" s="63" t="s">
        <v>562</v>
      </c>
      <c r="BE39" s="109">
        <f>V39+AC39+AJ39+AQ39+AX39</f>
        <v>13</v>
      </c>
      <c r="BF39" s="63" t="s">
        <v>562</v>
      </c>
      <c r="BG39" s="63" t="s">
        <v>562</v>
      </c>
      <c r="BH39" s="63" t="s">
        <v>562</v>
      </c>
    </row>
    <row r="40" spans="1:60" x14ac:dyDescent="0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</row>
  </sheetData>
  <mergeCells count="36">
    <mergeCell ref="D10:G10"/>
    <mergeCell ref="H10:K10"/>
    <mergeCell ref="L10:O10"/>
    <mergeCell ref="A1:BH1"/>
    <mergeCell ref="A2:BH2"/>
    <mergeCell ref="A5:BH5"/>
    <mergeCell ref="W10:X10"/>
    <mergeCell ref="Y10:AC10"/>
    <mergeCell ref="AD10:AE10"/>
    <mergeCell ref="A7:BH7"/>
    <mergeCell ref="A8:A11"/>
    <mergeCell ref="B8:B11"/>
    <mergeCell ref="C8:C11"/>
    <mergeCell ref="D8:K9"/>
    <mergeCell ref="L8:Q9"/>
    <mergeCell ref="BH8:BH11"/>
    <mergeCell ref="A3:DM3"/>
    <mergeCell ref="A4:DM4"/>
    <mergeCell ref="AT9:AZ9"/>
    <mergeCell ref="A6:BH6"/>
    <mergeCell ref="R8:BG8"/>
    <mergeCell ref="P10:Q10"/>
    <mergeCell ref="R10:V10"/>
    <mergeCell ref="AF10:AJ10"/>
    <mergeCell ref="AK10:AL10"/>
    <mergeCell ref="R9:X9"/>
    <mergeCell ref="Y9:AE9"/>
    <mergeCell ref="BA10:BE10"/>
    <mergeCell ref="BF10:BG10"/>
    <mergeCell ref="AF9:AL9"/>
    <mergeCell ref="AR10:AS10"/>
    <mergeCell ref="BA9:BG9"/>
    <mergeCell ref="AY10:AZ10"/>
    <mergeCell ref="AM9:AS9"/>
    <mergeCell ref="AM10:AQ10"/>
    <mergeCell ref="AT10:AX10"/>
  </mergeCells>
  <pageMargins left="0" right="0" top="0" bottom="0" header="0.31496062992125984" footer="0.31496062992125984"/>
  <pageSetup paperSize="8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6"/>
  <sheetViews>
    <sheetView view="pageBreakPreview" zoomScale="80" zoomScaleNormal="100" zoomScaleSheetLayoutView="80" workbookViewId="0">
      <selection activeCell="D35" sqref="D35"/>
    </sheetView>
  </sheetViews>
  <sheetFormatPr defaultRowHeight="15" x14ac:dyDescent="0.25"/>
  <cols>
    <col min="1" max="1" width="14.25" style="72" customWidth="1"/>
    <col min="2" max="2" width="22" style="71" customWidth="1"/>
    <col min="3" max="3" width="13.625" style="71" customWidth="1"/>
    <col min="4" max="4" width="16" style="71" customWidth="1"/>
    <col min="5" max="5" width="15.75" style="71" customWidth="1"/>
    <col min="6" max="6" width="16.75" style="71" customWidth="1"/>
    <col min="7" max="7" width="19.125" style="71" customWidth="1"/>
    <col min="8" max="8" width="18" style="71" customWidth="1"/>
    <col min="9" max="9" width="16.75" style="71" customWidth="1"/>
    <col min="10" max="10" width="18.25" style="71" customWidth="1"/>
    <col min="11" max="11" width="20" style="71" customWidth="1"/>
    <col min="12" max="12" width="17.375" style="71" customWidth="1"/>
    <col min="13" max="13" width="17.125" style="71" customWidth="1"/>
    <col min="14" max="14" width="16.375" style="71" customWidth="1"/>
    <col min="15" max="15" width="13.625" style="71" customWidth="1"/>
    <col min="16" max="16" width="11.75" style="71" customWidth="1"/>
    <col min="17" max="17" width="22.75" style="81" customWidth="1"/>
    <col min="18" max="240" width="9" style="72"/>
    <col min="241" max="241" width="3.875" style="72" bestFit="1" customWidth="1"/>
    <col min="242" max="242" width="16" style="72" bestFit="1" customWidth="1"/>
    <col min="243" max="243" width="16.625" style="72" bestFit="1" customWidth="1"/>
    <col min="244" max="244" width="13.5" style="72" bestFit="1" customWidth="1"/>
    <col min="245" max="246" width="10.875" style="72" bestFit="1" customWidth="1"/>
    <col min="247" max="247" width="6.25" style="72" bestFit="1" customWidth="1"/>
    <col min="248" max="248" width="8.875" style="72" bestFit="1" customWidth="1"/>
    <col min="249" max="249" width="13.875" style="72" bestFit="1" customWidth="1"/>
    <col min="250" max="250" width="13.25" style="72" bestFit="1" customWidth="1"/>
    <col min="251" max="251" width="16" style="72" bestFit="1" customWidth="1"/>
    <col min="252" max="252" width="11.625" style="72" bestFit="1" customWidth="1"/>
    <col min="253" max="253" width="16.875" style="72" customWidth="1"/>
    <col min="254" max="254" width="13.25" style="72" customWidth="1"/>
    <col min="255" max="255" width="18.375" style="72" bestFit="1" customWidth="1"/>
    <col min="256" max="256" width="15" style="72" bestFit="1" customWidth="1"/>
    <col min="257" max="257" width="14.75" style="72" bestFit="1" customWidth="1"/>
    <col min="258" max="258" width="14.625" style="72" bestFit="1" customWidth="1"/>
    <col min="259" max="259" width="13.75" style="72" bestFit="1" customWidth="1"/>
    <col min="260" max="260" width="14.25" style="72" bestFit="1" customWidth="1"/>
    <col min="261" max="261" width="15.125" style="72" customWidth="1"/>
    <col min="262" max="262" width="20.5" style="72" bestFit="1" customWidth="1"/>
    <col min="263" max="263" width="27.875" style="72" bestFit="1" customWidth="1"/>
    <col min="264" max="264" width="6.875" style="72" bestFit="1" customWidth="1"/>
    <col min="265" max="265" width="5" style="72" bestFit="1" customWidth="1"/>
    <col min="266" max="266" width="8" style="72" bestFit="1" customWidth="1"/>
    <col min="267" max="267" width="11.875" style="72" bestFit="1" customWidth="1"/>
    <col min="268" max="496" width="9" style="72"/>
    <col min="497" max="497" width="3.875" style="72" bestFit="1" customWidth="1"/>
    <col min="498" max="498" width="16" style="72" bestFit="1" customWidth="1"/>
    <col min="499" max="499" width="16.625" style="72" bestFit="1" customWidth="1"/>
    <col min="500" max="500" width="13.5" style="72" bestFit="1" customWidth="1"/>
    <col min="501" max="502" width="10.875" style="72" bestFit="1" customWidth="1"/>
    <col min="503" max="503" width="6.25" style="72" bestFit="1" customWidth="1"/>
    <col min="504" max="504" width="8.875" style="72" bestFit="1" customWidth="1"/>
    <col min="505" max="505" width="13.875" style="72" bestFit="1" customWidth="1"/>
    <col min="506" max="506" width="13.25" style="72" bestFit="1" customWidth="1"/>
    <col min="507" max="507" width="16" style="72" bestFit="1" customWidth="1"/>
    <col min="508" max="508" width="11.625" style="72" bestFit="1" customWidth="1"/>
    <col min="509" max="509" width="16.875" style="72" customWidth="1"/>
    <col min="510" max="510" width="13.25" style="72" customWidth="1"/>
    <col min="511" max="511" width="18.375" style="72" bestFit="1" customWidth="1"/>
    <col min="512" max="512" width="15" style="72" bestFit="1" customWidth="1"/>
    <col min="513" max="513" width="14.75" style="72" bestFit="1" customWidth="1"/>
    <col min="514" max="514" width="14.625" style="72" bestFit="1" customWidth="1"/>
    <col min="515" max="515" width="13.75" style="72" bestFit="1" customWidth="1"/>
    <col min="516" max="516" width="14.25" style="72" bestFit="1" customWidth="1"/>
    <col min="517" max="517" width="15.125" style="72" customWidth="1"/>
    <col min="518" max="518" width="20.5" style="72" bestFit="1" customWidth="1"/>
    <col min="519" max="519" width="27.875" style="72" bestFit="1" customWidth="1"/>
    <col min="520" max="520" width="6.875" style="72" bestFit="1" customWidth="1"/>
    <col min="521" max="521" width="5" style="72" bestFit="1" customWidth="1"/>
    <col min="522" max="522" width="8" style="72" bestFit="1" customWidth="1"/>
    <col min="523" max="523" width="11.875" style="72" bestFit="1" customWidth="1"/>
    <col min="524" max="752" width="9" style="72"/>
    <col min="753" max="753" width="3.875" style="72" bestFit="1" customWidth="1"/>
    <col min="754" max="754" width="16" style="72" bestFit="1" customWidth="1"/>
    <col min="755" max="755" width="16.625" style="72" bestFit="1" customWidth="1"/>
    <col min="756" max="756" width="13.5" style="72" bestFit="1" customWidth="1"/>
    <col min="757" max="758" width="10.875" style="72" bestFit="1" customWidth="1"/>
    <col min="759" max="759" width="6.25" style="72" bestFit="1" customWidth="1"/>
    <col min="760" max="760" width="8.875" style="72" bestFit="1" customWidth="1"/>
    <col min="761" max="761" width="13.875" style="72" bestFit="1" customWidth="1"/>
    <col min="762" max="762" width="13.25" style="72" bestFit="1" customWidth="1"/>
    <col min="763" max="763" width="16" style="72" bestFit="1" customWidth="1"/>
    <col min="764" max="764" width="11.625" style="72" bestFit="1" customWidth="1"/>
    <col min="765" max="765" width="16.875" style="72" customWidth="1"/>
    <col min="766" max="766" width="13.25" style="72" customWidth="1"/>
    <col min="767" max="767" width="18.375" style="72" bestFit="1" customWidth="1"/>
    <col min="768" max="768" width="15" style="72" bestFit="1" customWidth="1"/>
    <col min="769" max="769" width="14.75" style="72" bestFit="1" customWidth="1"/>
    <col min="770" max="770" width="14.625" style="72" bestFit="1" customWidth="1"/>
    <col min="771" max="771" width="13.75" style="72" bestFit="1" customWidth="1"/>
    <col min="772" max="772" width="14.25" style="72" bestFit="1" customWidth="1"/>
    <col min="773" max="773" width="15.125" style="72" customWidth="1"/>
    <col min="774" max="774" width="20.5" style="72" bestFit="1" customWidth="1"/>
    <col min="775" max="775" width="27.875" style="72" bestFit="1" customWidth="1"/>
    <col min="776" max="776" width="6.875" style="72" bestFit="1" customWidth="1"/>
    <col min="777" max="777" width="5" style="72" bestFit="1" customWidth="1"/>
    <col min="778" max="778" width="8" style="72" bestFit="1" customWidth="1"/>
    <col min="779" max="779" width="11.875" style="72" bestFit="1" customWidth="1"/>
    <col min="780" max="1008" width="9" style="72"/>
    <col min="1009" max="1009" width="3.875" style="72" bestFit="1" customWidth="1"/>
    <col min="1010" max="1010" width="16" style="72" bestFit="1" customWidth="1"/>
    <col min="1011" max="1011" width="16.625" style="72" bestFit="1" customWidth="1"/>
    <col min="1012" max="1012" width="13.5" style="72" bestFit="1" customWidth="1"/>
    <col min="1013" max="1014" width="10.875" style="72" bestFit="1" customWidth="1"/>
    <col min="1015" max="1015" width="6.25" style="72" bestFit="1" customWidth="1"/>
    <col min="1016" max="1016" width="8.875" style="72" bestFit="1" customWidth="1"/>
    <col min="1017" max="1017" width="13.875" style="72" bestFit="1" customWidth="1"/>
    <col min="1018" max="1018" width="13.25" style="72" bestFit="1" customWidth="1"/>
    <col min="1019" max="1019" width="16" style="72" bestFit="1" customWidth="1"/>
    <col min="1020" max="1020" width="11.625" style="72" bestFit="1" customWidth="1"/>
    <col min="1021" max="1021" width="16.875" style="72" customWidth="1"/>
    <col min="1022" max="1022" width="13.25" style="72" customWidth="1"/>
    <col min="1023" max="1023" width="18.375" style="72" bestFit="1" customWidth="1"/>
    <col min="1024" max="1024" width="15" style="72" bestFit="1" customWidth="1"/>
    <col min="1025" max="1025" width="14.75" style="72" bestFit="1" customWidth="1"/>
    <col min="1026" max="1026" width="14.625" style="72" bestFit="1" customWidth="1"/>
    <col min="1027" max="1027" width="13.75" style="72" bestFit="1" customWidth="1"/>
    <col min="1028" max="1028" width="14.25" style="72" bestFit="1" customWidth="1"/>
    <col min="1029" max="1029" width="15.125" style="72" customWidth="1"/>
    <col min="1030" max="1030" width="20.5" style="72" bestFit="1" customWidth="1"/>
    <col min="1031" max="1031" width="27.875" style="72" bestFit="1" customWidth="1"/>
    <col min="1032" max="1032" width="6.875" style="72" bestFit="1" customWidth="1"/>
    <col min="1033" max="1033" width="5" style="72" bestFit="1" customWidth="1"/>
    <col min="1034" max="1034" width="8" style="72" bestFit="1" customWidth="1"/>
    <col min="1035" max="1035" width="11.875" style="72" bestFit="1" customWidth="1"/>
    <col min="1036" max="1264" width="9" style="72"/>
    <col min="1265" max="1265" width="3.875" style="72" bestFit="1" customWidth="1"/>
    <col min="1266" max="1266" width="16" style="72" bestFit="1" customWidth="1"/>
    <col min="1267" max="1267" width="16.625" style="72" bestFit="1" customWidth="1"/>
    <col min="1268" max="1268" width="13.5" style="72" bestFit="1" customWidth="1"/>
    <col min="1269" max="1270" width="10.875" style="72" bestFit="1" customWidth="1"/>
    <col min="1271" max="1271" width="6.25" style="72" bestFit="1" customWidth="1"/>
    <col min="1272" max="1272" width="8.875" style="72" bestFit="1" customWidth="1"/>
    <col min="1273" max="1273" width="13.875" style="72" bestFit="1" customWidth="1"/>
    <col min="1274" max="1274" width="13.25" style="72" bestFit="1" customWidth="1"/>
    <col min="1275" max="1275" width="16" style="72" bestFit="1" customWidth="1"/>
    <col min="1276" max="1276" width="11.625" style="72" bestFit="1" customWidth="1"/>
    <col min="1277" max="1277" width="16.875" style="72" customWidth="1"/>
    <col min="1278" max="1278" width="13.25" style="72" customWidth="1"/>
    <col min="1279" max="1279" width="18.375" style="72" bestFit="1" customWidth="1"/>
    <col min="1280" max="1280" width="15" style="72" bestFit="1" customWidth="1"/>
    <col min="1281" max="1281" width="14.75" style="72" bestFit="1" customWidth="1"/>
    <col min="1282" max="1282" width="14.625" style="72" bestFit="1" customWidth="1"/>
    <col min="1283" max="1283" width="13.75" style="72" bestFit="1" customWidth="1"/>
    <col min="1284" max="1284" width="14.25" style="72" bestFit="1" customWidth="1"/>
    <col min="1285" max="1285" width="15.125" style="72" customWidth="1"/>
    <col min="1286" max="1286" width="20.5" style="72" bestFit="1" customWidth="1"/>
    <col min="1287" max="1287" width="27.875" style="72" bestFit="1" customWidth="1"/>
    <col min="1288" max="1288" width="6.875" style="72" bestFit="1" customWidth="1"/>
    <col min="1289" max="1289" width="5" style="72" bestFit="1" customWidth="1"/>
    <col min="1290" max="1290" width="8" style="72" bestFit="1" customWidth="1"/>
    <col min="1291" max="1291" width="11.875" style="72" bestFit="1" customWidth="1"/>
    <col min="1292" max="1520" width="9" style="72"/>
    <col min="1521" max="1521" width="3.875" style="72" bestFit="1" customWidth="1"/>
    <col min="1522" max="1522" width="16" style="72" bestFit="1" customWidth="1"/>
    <col min="1523" max="1523" width="16.625" style="72" bestFit="1" customWidth="1"/>
    <col min="1524" max="1524" width="13.5" style="72" bestFit="1" customWidth="1"/>
    <col min="1525" max="1526" width="10.875" style="72" bestFit="1" customWidth="1"/>
    <col min="1527" max="1527" width="6.25" style="72" bestFit="1" customWidth="1"/>
    <col min="1528" max="1528" width="8.875" style="72" bestFit="1" customWidth="1"/>
    <col min="1529" max="1529" width="13.875" style="72" bestFit="1" customWidth="1"/>
    <col min="1530" max="1530" width="13.25" style="72" bestFit="1" customWidth="1"/>
    <col min="1531" max="1531" width="16" style="72" bestFit="1" customWidth="1"/>
    <col min="1532" max="1532" width="11.625" style="72" bestFit="1" customWidth="1"/>
    <col min="1533" max="1533" width="16.875" style="72" customWidth="1"/>
    <col min="1534" max="1534" width="13.25" style="72" customWidth="1"/>
    <col min="1535" max="1535" width="18.375" style="72" bestFit="1" customWidth="1"/>
    <col min="1536" max="1536" width="15" style="72" bestFit="1" customWidth="1"/>
    <col min="1537" max="1537" width="14.75" style="72" bestFit="1" customWidth="1"/>
    <col min="1538" max="1538" width="14.625" style="72" bestFit="1" customWidth="1"/>
    <col min="1539" max="1539" width="13.75" style="72" bestFit="1" customWidth="1"/>
    <col min="1540" max="1540" width="14.25" style="72" bestFit="1" customWidth="1"/>
    <col min="1541" max="1541" width="15.125" style="72" customWidth="1"/>
    <col min="1542" max="1542" width="20.5" style="72" bestFit="1" customWidth="1"/>
    <col min="1543" max="1543" width="27.875" style="72" bestFit="1" customWidth="1"/>
    <col min="1544" max="1544" width="6.875" style="72" bestFit="1" customWidth="1"/>
    <col min="1545" max="1545" width="5" style="72" bestFit="1" customWidth="1"/>
    <col min="1546" max="1546" width="8" style="72" bestFit="1" customWidth="1"/>
    <col min="1547" max="1547" width="11.875" style="72" bestFit="1" customWidth="1"/>
    <col min="1548" max="1776" width="9" style="72"/>
    <col min="1777" max="1777" width="3.875" style="72" bestFit="1" customWidth="1"/>
    <col min="1778" max="1778" width="16" style="72" bestFit="1" customWidth="1"/>
    <col min="1779" max="1779" width="16.625" style="72" bestFit="1" customWidth="1"/>
    <col min="1780" max="1780" width="13.5" style="72" bestFit="1" customWidth="1"/>
    <col min="1781" max="1782" width="10.875" style="72" bestFit="1" customWidth="1"/>
    <col min="1783" max="1783" width="6.25" style="72" bestFit="1" customWidth="1"/>
    <col min="1784" max="1784" width="8.875" style="72" bestFit="1" customWidth="1"/>
    <col min="1785" max="1785" width="13.875" style="72" bestFit="1" customWidth="1"/>
    <col min="1786" max="1786" width="13.25" style="72" bestFit="1" customWidth="1"/>
    <col min="1787" max="1787" width="16" style="72" bestFit="1" customWidth="1"/>
    <col min="1788" max="1788" width="11.625" style="72" bestFit="1" customWidth="1"/>
    <col min="1789" max="1789" width="16.875" style="72" customWidth="1"/>
    <col min="1790" max="1790" width="13.25" style="72" customWidth="1"/>
    <col min="1791" max="1791" width="18.375" style="72" bestFit="1" customWidth="1"/>
    <col min="1792" max="1792" width="15" style="72" bestFit="1" customWidth="1"/>
    <col min="1793" max="1793" width="14.75" style="72" bestFit="1" customWidth="1"/>
    <col min="1794" max="1794" width="14.625" style="72" bestFit="1" customWidth="1"/>
    <col min="1795" max="1795" width="13.75" style="72" bestFit="1" customWidth="1"/>
    <col min="1796" max="1796" width="14.25" style="72" bestFit="1" customWidth="1"/>
    <col min="1797" max="1797" width="15.125" style="72" customWidth="1"/>
    <col min="1798" max="1798" width="20.5" style="72" bestFit="1" customWidth="1"/>
    <col min="1799" max="1799" width="27.875" style="72" bestFit="1" customWidth="1"/>
    <col min="1800" max="1800" width="6.875" style="72" bestFit="1" customWidth="1"/>
    <col min="1801" max="1801" width="5" style="72" bestFit="1" customWidth="1"/>
    <col min="1802" max="1802" width="8" style="72" bestFit="1" customWidth="1"/>
    <col min="1803" max="1803" width="11.875" style="72" bestFit="1" customWidth="1"/>
    <col min="1804" max="2032" width="9" style="72"/>
    <col min="2033" max="2033" width="3.875" style="72" bestFit="1" customWidth="1"/>
    <col min="2034" max="2034" width="16" style="72" bestFit="1" customWidth="1"/>
    <col min="2035" max="2035" width="16.625" style="72" bestFit="1" customWidth="1"/>
    <col min="2036" max="2036" width="13.5" style="72" bestFit="1" customWidth="1"/>
    <col min="2037" max="2038" width="10.875" style="72" bestFit="1" customWidth="1"/>
    <col min="2039" max="2039" width="6.25" style="72" bestFit="1" customWidth="1"/>
    <col min="2040" max="2040" width="8.875" style="72" bestFit="1" customWidth="1"/>
    <col min="2041" max="2041" width="13.875" style="72" bestFit="1" customWidth="1"/>
    <col min="2042" max="2042" width="13.25" style="72" bestFit="1" customWidth="1"/>
    <col min="2043" max="2043" width="16" style="72" bestFit="1" customWidth="1"/>
    <col min="2044" max="2044" width="11.625" style="72" bestFit="1" customWidth="1"/>
    <col min="2045" max="2045" width="16.875" style="72" customWidth="1"/>
    <col min="2046" max="2046" width="13.25" style="72" customWidth="1"/>
    <col min="2047" max="2047" width="18.375" style="72" bestFit="1" customWidth="1"/>
    <col min="2048" max="2048" width="15" style="72" bestFit="1" customWidth="1"/>
    <col min="2049" max="2049" width="14.75" style="72" bestFit="1" customWidth="1"/>
    <col min="2050" max="2050" width="14.625" style="72" bestFit="1" customWidth="1"/>
    <col min="2051" max="2051" width="13.75" style="72" bestFit="1" customWidth="1"/>
    <col min="2052" max="2052" width="14.25" style="72" bestFit="1" customWidth="1"/>
    <col min="2053" max="2053" width="15.125" style="72" customWidth="1"/>
    <col min="2054" max="2054" width="20.5" style="72" bestFit="1" customWidth="1"/>
    <col min="2055" max="2055" width="27.875" style="72" bestFit="1" customWidth="1"/>
    <col min="2056" max="2056" width="6.875" style="72" bestFit="1" customWidth="1"/>
    <col min="2057" max="2057" width="5" style="72" bestFit="1" customWidth="1"/>
    <col min="2058" max="2058" width="8" style="72" bestFit="1" customWidth="1"/>
    <col min="2059" max="2059" width="11.875" style="72" bestFit="1" customWidth="1"/>
    <col min="2060" max="2288" width="9" style="72"/>
    <col min="2289" max="2289" width="3.875" style="72" bestFit="1" customWidth="1"/>
    <col min="2290" max="2290" width="16" style="72" bestFit="1" customWidth="1"/>
    <col min="2291" max="2291" width="16.625" style="72" bestFit="1" customWidth="1"/>
    <col min="2292" max="2292" width="13.5" style="72" bestFit="1" customWidth="1"/>
    <col min="2293" max="2294" width="10.875" style="72" bestFit="1" customWidth="1"/>
    <col min="2295" max="2295" width="6.25" style="72" bestFit="1" customWidth="1"/>
    <col min="2296" max="2296" width="8.875" style="72" bestFit="1" customWidth="1"/>
    <col min="2297" max="2297" width="13.875" style="72" bestFit="1" customWidth="1"/>
    <col min="2298" max="2298" width="13.25" style="72" bestFit="1" customWidth="1"/>
    <col min="2299" max="2299" width="16" style="72" bestFit="1" customWidth="1"/>
    <col min="2300" max="2300" width="11.625" style="72" bestFit="1" customWidth="1"/>
    <col min="2301" max="2301" width="16.875" style="72" customWidth="1"/>
    <col min="2302" max="2302" width="13.25" style="72" customWidth="1"/>
    <col min="2303" max="2303" width="18.375" style="72" bestFit="1" customWidth="1"/>
    <col min="2304" max="2304" width="15" style="72" bestFit="1" customWidth="1"/>
    <col min="2305" max="2305" width="14.75" style="72" bestFit="1" customWidth="1"/>
    <col min="2306" max="2306" width="14.625" style="72" bestFit="1" customWidth="1"/>
    <col min="2307" max="2307" width="13.75" style="72" bestFit="1" customWidth="1"/>
    <col min="2308" max="2308" width="14.25" style="72" bestFit="1" customWidth="1"/>
    <col min="2309" max="2309" width="15.125" style="72" customWidth="1"/>
    <col min="2310" max="2310" width="20.5" style="72" bestFit="1" customWidth="1"/>
    <col min="2311" max="2311" width="27.875" style="72" bestFit="1" customWidth="1"/>
    <col min="2312" max="2312" width="6.875" style="72" bestFit="1" customWidth="1"/>
    <col min="2313" max="2313" width="5" style="72" bestFit="1" customWidth="1"/>
    <col min="2314" max="2314" width="8" style="72" bestFit="1" customWidth="1"/>
    <col min="2315" max="2315" width="11.875" style="72" bestFit="1" customWidth="1"/>
    <col min="2316" max="2544" width="9" style="72"/>
    <col min="2545" max="2545" width="3.875" style="72" bestFit="1" customWidth="1"/>
    <col min="2546" max="2546" width="16" style="72" bestFit="1" customWidth="1"/>
    <col min="2547" max="2547" width="16.625" style="72" bestFit="1" customWidth="1"/>
    <col min="2548" max="2548" width="13.5" style="72" bestFit="1" customWidth="1"/>
    <col min="2549" max="2550" width="10.875" style="72" bestFit="1" customWidth="1"/>
    <col min="2551" max="2551" width="6.25" style="72" bestFit="1" customWidth="1"/>
    <col min="2552" max="2552" width="8.875" style="72" bestFit="1" customWidth="1"/>
    <col min="2553" max="2553" width="13.875" style="72" bestFit="1" customWidth="1"/>
    <col min="2554" max="2554" width="13.25" style="72" bestFit="1" customWidth="1"/>
    <col min="2555" max="2555" width="16" style="72" bestFit="1" customWidth="1"/>
    <col min="2556" max="2556" width="11.625" style="72" bestFit="1" customWidth="1"/>
    <col min="2557" max="2557" width="16.875" style="72" customWidth="1"/>
    <col min="2558" max="2558" width="13.25" style="72" customWidth="1"/>
    <col min="2559" max="2559" width="18.375" style="72" bestFit="1" customWidth="1"/>
    <col min="2560" max="2560" width="15" style="72" bestFit="1" customWidth="1"/>
    <col min="2561" max="2561" width="14.75" style="72" bestFit="1" customWidth="1"/>
    <col min="2562" max="2562" width="14.625" style="72" bestFit="1" customWidth="1"/>
    <col min="2563" max="2563" width="13.75" style="72" bestFit="1" customWidth="1"/>
    <col min="2564" max="2564" width="14.25" style="72" bestFit="1" customWidth="1"/>
    <col min="2565" max="2565" width="15.125" style="72" customWidth="1"/>
    <col min="2566" max="2566" width="20.5" style="72" bestFit="1" customWidth="1"/>
    <col min="2567" max="2567" width="27.875" style="72" bestFit="1" customWidth="1"/>
    <col min="2568" max="2568" width="6.875" style="72" bestFit="1" customWidth="1"/>
    <col min="2569" max="2569" width="5" style="72" bestFit="1" customWidth="1"/>
    <col min="2570" max="2570" width="8" style="72" bestFit="1" customWidth="1"/>
    <col min="2571" max="2571" width="11.875" style="72" bestFit="1" customWidth="1"/>
    <col min="2572" max="2800" width="9" style="72"/>
    <col min="2801" max="2801" width="3.875" style="72" bestFit="1" customWidth="1"/>
    <col min="2802" max="2802" width="16" style="72" bestFit="1" customWidth="1"/>
    <col min="2803" max="2803" width="16.625" style="72" bestFit="1" customWidth="1"/>
    <col min="2804" max="2804" width="13.5" style="72" bestFit="1" customWidth="1"/>
    <col min="2805" max="2806" width="10.875" style="72" bestFit="1" customWidth="1"/>
    <col min="2807" max="2807" width="6.25" style="72" bestFit="1" customWidth="1"/>
    <col min="2808" max="2808" width="8.875" style="72" bestFit="1" customWidth="1"/>
    <col min="2809" max="2809" width="13.875" style="72" bestFit="1" customWidth="1"/>
    <col min="2810" max="2810" width="13.25" style="72" bestFit="1" customWidth="1"/>
    <col min="2811" max="2811" width="16" style="72" bestFit="1" customWidth="1"/>
    <col min="2812" max="2812" width="11.625" style="72" bestFit="1" customWidth="1"/>
    <col min="2813" max="2813" width="16.875" style="72" customWidth="1"/>
    <col min="2814" max="2814" width="13.25" style="72" customWidth="1"/>
    <col min="2815" max="2815" width="18.375" style="72" bestFit="1" customWidth="1"/>
    <col min="2816" max="2816" width="15" style="72" bestFit="1" customWidth="1"/>
    <col min="2817" max="2817" width="14.75" style="72" bestFit="1" customWidth="1"/>
    <col min="2818" max="2818" width="14.625" style="72" bestFit="1" customWidth="1"/>
    <col min="2819" max="2819" width="13.75" style="72" bestFit="1" customWidth="1"/>
    <col min="2820" max="2820" width="14.25" style="72" bestFit="1" customWidth="1"/>
    <col min="2821" max="2821" width="15.125" style="72" customWidth="1"/>
    <col min="2822" max="2822" width="20.5" style="72" bestFit="1" customWidth="1"/>
    <col min="2823" max="2823" width="27.875" style="72" bestFit="1" customWidth="1"/>
    <col min="2824" max="2824" width="6.875" style="72" bestFit="1" customWidth="1"/>
    <col min="2825" max="2825" width="5" style="72" bestFit="1" customWidth="1"/>
    <col min="2826" max="2826" width="8" style="72" bestFit="1" customWidth="1"/>
    <col min="2827" max="2827" width="11.875" style="72" bestFit="1" customWidth="1"/>
    <col min="2828" max="3056" width="9" style="72"/>
    <col min="3057" max="3057" width="3.875" style="72" bestFit="1" customWidth="1"/>
    <col min="3058" max="3058" width="16" style="72" bestFit="1" customWidth="1"/>
    <col min="3059" max="3059" width="16.625" style="72" bestFit="1" customWidth="1"/>
    <col min="3060" max="3060" width="13.5" style="72" bestFit="1" customWidth="1"/>
    <col min="3061" max="3062" width="10.875" style="72" bestFit="1" customWidth="1"/>
    <col min="3063" max="3063" width="6.25" style="72" bestFit="1" customWidth="1"/>
    <col min="3064" max="3064" width="8.875" style="72" bestFit="1" customWidth="1"/>
    <col min="3065" max="3065" width="13.875" style="72" bestFit="1" customWidth="1"/>
    <col min="3066" max="3066" width="13.25" style="72" bestFit="1" customWidth="1"/>
    <col min="3067" max="3067" width="16" style="72" bestFit="1" customWidth="1"/>
    <col min="3068" max="3068" width="11.625" style="72" bestFit="1" customWidth="1"/>
    <col min="3069" max="3069" width="16.875" style="72" customWidth="1"/>
    <col min="3070" max="3070" width="13.25" style="72" customWidth="1"/>
    <col min="3071" max="3071" width="18.375" style="72" bestFit="1" customWidth="1"/>
    <col min="3072" max="3072" width="15" style="72" bestFit="1" customWidth="1"/>
    <col min="3073" max="3073" width="14.75" style="72" bestFit="1" customWidth="1"/>
    <col min="3074" max="3074" width="14.625" style="72" bestFit="1" customWidth="1"/>
    <col min="3075" max="3075" width="13.75" style="72" bestFit="1" customWidth="1"/>
    <col min="3076" max="3076" width="14.25" style="72" bestFit="1" customWidth="1"/>
    <col min="3077" max="3077" width="15.125" style="72" customWidth="1"/>
    <col min="3078" max="3078" width="20.5" style="72" bestFit="1" customWidth="1"/>
    <col min="3079" max="3079" width="27.875" style="72" bestFit="1" customWidth="1"/>
    <col min="3080" max="3080" width="6.875" style="72" bestFit="1" customWidth="1"/>
    <col min="3081" max="3081" width="5" style="72" bestFit="1" customWidth="1"/>
    <col min="3082" max="3082" width="8" style="72" bestFit="1" customWidth="1"/>
    <col min="3083" max="3083" width="11.875" style="72" bestFit="1" customWidth="1"/>
    <col min="3084" max="3312" width="9" style="72"/>
    <col min="3313" max="3313" width="3.875" style="72" bestFit="1" customWidth="1"/>
    <col min="3314" max="3314" width="16" style="72" bestFit="1" customWidth="1"/>
    <col min="3315" max="3315" width="16.625" style="72" bestFit="1" customWidth="1"/>
    <col min="3316" max="3316" width="13.5" style="72" bestFit="1" customWidth="1"/>
    <col min="3317" max="3318" width="10.875" style="72" bestFit="1" customWidth="1"/>
    <col min="3319" max="3319" width="6.25" style="72" bestFit="1" customWidth="1"/>
    <col min="3320" max="3320" width="8.875" style="72" bestFit="1" customWidth="1"/>
    <col min="3321" max="3321" width="13.875" style="72" bestFit="1" customWidth="1"/>
    <col min="3322" max="3322" width="13.25" style="72" bestFit="1" customWidth="1"/>
    <col min="3323" max="3323" width="16" style="72" bestFit="1" customWidth="1"/>
    <col min="3324" max="3324" width="11.625" style="72" bestFit="1" customWidth="1"/>
    <col min="3325" max="3325" width="16.875" style="72" customWidth="1"/>
    <col min="3326" max="3326" width="13.25" style="72" customWidth="1"/>
    <col min="3327" max="3327" width="18.375" style="72" bestFit="1" customWidth="1"/>
    <col min="3328" max="3328" width="15" style="72" bestFit="1" customWidth="1"/>
    <col min="3329" max="3329" width="14.75" style="72" bestFit="1" customWidth="1"/>
    <col min="3330" max="3330" width="14.625" style="72" bestFit="1" customWidth="1"/>
    <col min="3331" max="3331" width="13.75" style="72" bestFit="1" customWidth="1"/>
    <col min="3332" max="3332" width="14.25" style="72" bestFit="1" customWidth="1"/>
    <col min="3333" max="3333" width="15.125" style="72" customWidth="1"/>
    <col min="3334" max="3334" width="20.5" style="72" bestFit="1" customWidth="1"/>
    <col min="3335" max="3335" width="27.875" style="72" bestFit="1" customWidth="1"/>
    <col min="3336" max="3336" width="6.875" style="72" bestFit="1" customWidth="1"/>
    <col min="3337" max="3337" width="5" style="72" bestFit="1" customWidth="1"/>
    <col min="3338" max="3338" width="8" style="72" bestFit="1" customWidth="1"/>
    <col min="3339" max="3339" width="11.875" style="72" bestFit="1" customWidth="1"/>
    <col min="3340" max="3568" width="9" style="72"/>
    <col min="3569" max="3569" width="3.875" style="72" bestFit="1" customWidth="1"/>
    <col min="3570" max="3570" width="16" style="72" bestFit="1" customWidth="1"/>
    <col min="3571" max="3571" width="16.625" style="72" bestFit="1" customWidth="1"/>
    <col min="3572" max="3572" width="13.5" style="72" bestFit="1" customWidth="1"/>
    <col min="3573" max="3574" width="10.875" style="72" bestFit="1" customWidth="1"/>
    <col min="3575" max="3575" width="6.25" style="72" bestFit="1" customWidth="1"/>
    <col min="3576" max="3576" width="8.875" style="72" bestFit="1" customWidth="1"/>
    <col min="3577" max="3577" width="13.875" style="72" bestFit="1" customWidth="1"/>
    <col min="3578" max="3578" width="13.25" style="72" bestFit="1" customWidth="1"/>
    <col min="3579" max="3579" width="16" style="72" bestFit="1" customWidth="1"/>
    <col min="3580" max="3580" width="11.625" style="72" bestFit="1" customWidth="1"/>
    <col min="3581" max="3581" width="16.875" style="72" customWidth="1"/>
    <col min="3582" max="3582" width="13.25" style="72" customWidth="1"/>
    <col min="3583" max="3583" width="18.375" style="72" bestFit="1" customWidth="1"/>
    <col min="3584" max="3584" width="15" style="72" bestFit="1" customWidth="1"/>
    <col min="3585" max="3585" width="14.75" style="72" bestFit="1" customWidth="1"/>
    <col min="3586" max="3586" width="14.625" style="72" bestFit="1" customWidth="1"/>
    <col min="3587" max="3587" width="13.75" style="72" bestFit="1" customWidth="1"/>
    <col min="3588" max="3588" width="14.25" style="72" bestFit="1" customWidth="1"/>
    <col min="3589" max="3589" width="15.125" style="72" customWidth="1"/>
    <col min="3590" max="3590" width="20.5" style="72" bestFit="1" customWidth="1"/>
    <col min="3591" max="3591" width="27.875" style="72" bestFit="1" customWidth="1"/>
    <col min="3592" max="3592" width="6.875" style="72" bestFit="1" customWidth="1"/>
    <col min="3593" max="3593" width="5" style="72" bestFit="1" customWidth="1"/>
    <col min="3594" max="3594" width="8" style="72" bestFit="1" customWidth="1"/>
    <col min="3595" max="3595" width="11.875" style="72" bestFit="1" customWidth="1"/>
    <col min="3596" max="3824" width="9" style="72"/>
    <col min="3825" max="3825" width="3.875" style="72" bestFit="1" customWidth="1"/>
    <col min="3826" max="3826" width="16" style="72" bestFit="1" customWidth="1"/>
    <col min="3827" max="3827" width="16.625" style="72" bestFit="1" customWidth="1"/>
    <col min="3828" max="3828" width="13.5" style="72" bestFit="1" customWidth="1"/>
    <col min="3829" max="3830" width="10.875" style="72" bestFit="1" customWidth="1"/>
    <col min="3831" max="3831" width="6.25" style="72" bestFit="1" customWidth="1"/>
    <col min="3832" max="3832" width="8.875" style="72" bestFit="1" customWidth="1"/>
    <col min="3833" max="3833" width="13.875" style="72" bestFit="1" customWidth="1"/>
    <col min="3834" max="3834" width="13.25" style="72" bestFit="1" customWidth="1"/>
    <col min="3835" max="3835" width="16" style="72" bestFit="1" customWidth="1"/>
    <col min="3836" max="3836" width="11.625" style="72" bestFit="1" customWidth="1"/>
    <col min="3837" max="3837" width="16.875" style="72" customWidth="1"/>
    <col min="3838" max="3838" width="13.25" style="72" customWidth="1"/>
    <col min="3839" max="3839" width="18.375" style="72" bestFit="1" customWidth="1"/>
    <col min="3840" max="3840" width="15" style="72" bestFit="1" customWidth="1"/>
    <col min="3841" max="3841" width="14.75" style="72" bestFit="1" customWidth="1"/>
    <col min="3842" max="3842" width="14.625" style="72" bestFit="1" customWidth="1"/>
    <col min="3843" max="3843" width="13.75" style="72" bestFit="1" customWidth="1"/>
    <col min="3844" max="3844" width="14.25" style="72" bestFit="1" customWidth="1"/>
    <col min="3845" max="3845" width="15.125" style="72" customWidth="1"/>
    <col min="3846" max="3846" width="20.5" style="72" bestFit="1" customWidth="1"/>
    <col min="3847" max="3847" width="27.875" style="72" bestFit="1" customWidth="1"/>
    <col min="3848" max="3848" width="6.875" style="72" bestFit="1" customWidth="1"/>
    <col min="3849" max="3849" width="5" style="72" bestFit="1" customWidth="1"/>
    <col min="3850" max="3850" width="8" style="72" bestFit="1" customWidth="1"/>
    <col min="3851" max="3851" width="11.875" style="72" bestFit="1" customWidth="1"/>
    <col min="3852" max="4080" width="9" style="72"/>
    <col min="4081" max="4081" width="3.875" style="72" bestFit="1" customWidth="1"/>
    <col min="4082" max="4082" width="16" style="72" bestFit="1" customWidth="1"/>
    <col min="4083" max="4083" width="16.625" style="72" bestFit="1" customWidth="1"/>
    <col min="4084" max="4084" width="13.5" style="72" bestFit="1" customWidth="1"/>
    <col min="4085" max="4086" width="10.875" style="72" bestFit="1" customWidth="1"/>
    <col min="4087" max="4087" width="6.25" style="72" bestFit="1" customWidth="1"/>
    <col min="4088" max="4088" width="8.875" style="72" bestFit="1" customWidth="1"/>
    <col min="4089" max="4089" width="13.875" style="72" bestFit="1" customWidth="1"/>
    <col min="4090" max="4090" width="13.25" style="72" bestFit="1" customWidth="1"/>
    <col min="4091" max="4091" width="16" style="72" bestFit="1" customWidth="1"/>
    <col min="4092" max="4092" width="11.625" style="72" bestFit="1" customWidth="1"/>
    <col min="4093" max="4093" width="16.875" style="72" customWidth="1"/>
    <col min="4094" max="4094" width="13.25" style="72" customWidth="1"/>
    <col min="4095" max="4095" width="18.375" style="72" bestFit="1" customWidth="1"/>
    <col min="4096" max="4096" width="15" style="72" bestFit="1" customWidth="1"/>
    <col min="4097" max="4097" width="14.75" style="72" bestFit="1" customWidth="1"/>
    <col min="4098" max="4098" width="14.625" style="72" bestFit="1" customWidth="1"/>
    <col min="4099" max="4099" width="13.75" style="72" bestFit="1" customWidth="1"/>
    <col min="4100" max="4100" width="14.25" style="72" bestFit="1" customWidth="1"/>
    <col min="4101" max="4101" width="15.125" style="72" customWidth="1"/>
    <col min="4102" max="4102" width="20.5" style="72" bestFit="1" customWidth="1"/>
    <col min="4103" max="4103" width="27.875" style="72" bestFit="1" customWidth="1"/>
    <col min="4104" max="4104" width="6.875" style="72" bestFit="1" customWidth="1"/>
    <col min="4105" max="4105" width="5" style="72" bestFit="1" customWidth="1"/>
    <col min="4106" max="4106" width="8" style="72" bestFit="1" customWidth="1"/>
    <col min="4107" max="4107" width="11.875" style="72" bestFit="1" customWidth="1"/>
    <col min="4108" max="4336" width="9" style="72"/>
    <col min="4337" max="4337" width="3.875" style="72" bestFit="1" customWidth="1"/>
    <col min="4338" max="4338" width="16" style="72" bestFit="1" customWidth="1"/>
    <col min="4339" max="4339" width="16.625" style="72" bestFit="1" customWidth="1"/>
    <col min="4340" max="4340" width="13.5" style="72" bestFit="1" customWidth="1"/>
    <col min="4341" max="4342" width="10.875" style="72" bestFit="1" customWidth="1"/>
    <col min="4343" max="4343" width="6.25" style="72" bestFit="1" customWidth="1"/>
    <col min="4344" max="4344" width="8.875" style="72" bestFit="1" customWidth="1"/>
    <col min="4345" max="4345" width="13.875" style="72" bestFit="1" customWidth="1"/>
    <col min="4346" max="4346" width="13.25" style="72" bestFit="1" customWidth="1"/>
    <col min="4347" max="4347" width="16" style="72" bestFit="1" customWidth="1"/>
    <col min="4348" max="4348" width="11.625" style="72" bestFit="1" customWidth="1"/>
    <col min="4349" max="4349" width="16.875" style="72" customWidth="1"/>
    <col min="4350" max="4350" width="13.25" style="72" customWidth="1"/>
    <col min="4351" max="4351" width="18.375" style="72" bestFit="1" customWidth="1"/>
    <col min="4352" max="4352" width="15" style="72" bestFit="1" customWidth="1"/>
    <col min="4353" max="4353" width="14.75" style="72" bestFit="1" customWidth="1"/>
    <col min="4354" max="4354" width="14.625" style="72" bestFit="1" customWidth="1"/>
    <col min="4355" max="4355" width="13.75" style="72" bestFit="1" customWidth="1"/>
    <col min="4356" max="4356" width="14.25" style="72" bestFit="1" customWidth="1"/>
    <col min="4357" max="4357" width="15.125" style="72" customWidth="1"/>
    <col min="4358" max="4358" width="20.5" style="72" bestFit="1" customWidth="1"/>
    <col min="4359" max="4359" width="27.875" style="72" bestFit="1" customWidth="1"/>
    <col min="4360" max="4360" width="6.875" style="72" bestFit="1" customWidth="1"/>
    <col min="4361" max="4361" width="5" style="72" bestFit="1" customWidth="1"/>
    <col min="4362" max="4362" width="8" style="72" bestFit="1" customWidth="1"/>
    <col min="4363" max="4363" width="11.875" style="72" bestFit="1" customWidth="1"/>
    <col min="4364" max="4592" width="9" style="72"/>
    <col min="4593" max="4593" width="3.875" style="72" bestFit="1" customWidth="1"/>
    <col min="4594" max="4594" width="16" style="72" bestFit="1" customWidth="1"/>
    <col min="4595" max="4595" width="16.625" style="72" bestFit="1" customWidth="1"/>
    <col min="4596" max="4596" width="13.5" style="72" bestFit="1" customWidth="1"/>
    <col min="4597" max="4598" width="10.875" style="72" bestFit="1" customWidth="1"/>
    <col min="4599" max="4599" width="6.25" style="72" bestFit="1" customWidth="1"/>
    <col min="4600" max="4600" width="8.875" style="72" bestFit="1" customWidth="1"/>
    <col min="4601" max="4601" width="13.875" style="72" bestFit="1" customWidth="1"/>
    <col min="4602" max="4602" width="13.25" style="72" bestFit="1" customWidth="1"/>
    <col min="4603" max="4603" width="16" style="72" bestFit="1" customWidth="1"/>
    <col min="4604" max="4604" width="11.625" style="72" bestFit="1" customWidth="1"/>
    <col min="4605" max="4605" width="16.875" style="72" customWidth="1"/>
    <col min="4606" max="4606" width="13.25" style="72" customWidth="1"/>
    <col min="4607" max="4607" width="18.375" style="72" bestFit="1" customWidth="1"/>
    <col min="4608" max="4608" width="15" style="72" bestFit="1" customWidth="1"/>
    <col min="4609" max="4609" width="14.75" style="72" bestFit="1" customWidth="1"/>
    <col min="4610" max="4610" width="14.625" style="72" bestFit="1" customWidth="1"/>
    <col min="4611" max="4611" width="13.75" style="72" bestFit="1" customWidth="1"/>
    <col min="4612" max="4612" width="14.25" style="72" bestFit="1" customWidth="1"/>
    <col min="4613" max="4613" width="15.125" style="72" customWidth="1"/>
    <col min="4614" max="4614" width="20.5" style="72" bestFit="1" customWidth="1"/>
    <col min="4615" max="4615" width="27.875" style="72" bestFit="1" customWidth="1"/>
    <col min="4616" max="4616" width="6.875" style="72" bestFit="1" customWidth="1"/>
    <col min="4617" max="4617" width="5" style="72" bestFit="1" customWidth="1"/>
    <col min="4618" max="4618" width="8" style="72" bestFit="1" customWidth="1"/>
    <col min="4619" max="4619" width="11.875" style="72" bestFit="1" customWidth="1"/>
    <col min="4620" max="4848" width="9" style="72"/>
    <col min="4849" max="4849" width="3.875" style="72" bestFit="1" customWidth="1"/>
    <col min="4850" max="4850" width="16" style="72" bestFit="1" customWidth="1"/>
    <col min="4851" max="4851" width="16.625" style="72" bestFit="1" customWidth="1"/>
    <col min="4852" max="4852" width="13.5" style="72" bestFit="1" customWidth="1"/>
    <col min="4853" max="4854" width="10.875" style="72" bestFit="1" customWidth="1"/>
    <col min="4855" max="4855" width="6.25" style="72" bestFit="1" customWidth="1"/>
    <col min="4856" max="4856" width="8.875" style="72" bestFit="1" customWidth="1"/>
    <col min="4857" max="4857" width="13.875" style="72" bestFit="1" customWidth="1"/>
    <col min="4858" max="4858" width="13.25" style="72" bestFit="1" customWidth="1"/>
    <col min="4859" max="4859" width="16" style="72" bestFit="1" customWidth="1"/>
    <col min="4860" max="4860" width="11.625" style="72" bestFit="1" customWidth="1"/>
    <col min="4861" max="4861" width="16.875" style="72" customWidth="1"/>
    <col min="4862" max="4862" width="13.25" style="72" customWidth="1"/>
    <col min="4863" max="4863" width="18.375" style="72" bestFit="1" customWidth="1"/>
    <col min="4864" max="4864" width="15" style="72" bestFit="1" customWidth="1"/>
    <col min="4865" max="4865" width="14.75" style="72" bestFit="1" customWidth="1"/>
    <col min="4866" max="4866" width="14.625" style="72" bestFit="1" customWidth="1"/>
    <col min="4867" max="4867" width="13.75" style="72" bestFit="1" customWidth="1"/>
    <col min="4868" max="4868" width="14.25" style="72" bestFit="1" customWidth="1"/>
    <col min="4869" max="4869" width="15.125" style="72" customWidth="1"/>
    <col min="4870" max="4870" width="20.5" style="72" bestFit="1" customWidth="1"/>
    <col min="4871" max="4871" width="27.875" style="72" bestFit="1" customWidth="1"/>
    <col min="4872" max="4872" width="6.875" style="72" bestFit="1" customWidth="1"/>
    <col min="4873" max="4873" width="5" style="72" bestFit="1" customWidth="1"/>
    <col min="4874" max="4874" width="8" style="72" bestFit="1" customWidth="1"/>
    <col min="4875" max="4875" width="11.875" style="72" bestFit="1" customWidth="1"/>
    <col min="4876" max="5104" width="9" style="72"/>
    <col min="5105" max="5105" width="3.875" style="72" bestFit="1" customWidth="1"/>
    <col min="5106" max="5106" width="16" style="72" bestFit="1" customWidth="1"/>
    <col min="5107" max="5107" width="16.625" style="72" bestFit="1" customWidth="1"/>
    <col min="5108" max="5108" width="13.5" style="72" bestFit="1" customWidth="1"/>
    <col min="5109" max="5110" width="10.875" style="72" bestFit="1" customWidth="1"/>
    <col min="5111" max="5111" width="6.25" style="72" bestFit="1" customWidth="1"/>
    <col min="5112" max="5112" width="8.875" style="72" bestFit="1" customWidth="1"/>
    <col min="5113" max="5113" width="13.875" style="72" bestFit="1" customWidth="1"/>
    <col min="5114" max="5114" width="13.25" style="72" bestFit="1" customWidth="1"/>
    <col min="5115" max="5115" width="16" style="72" bestFit="1" customWidth="1"/>
    <col min="5116" max="5116" width="11.625" style="72" bestFit="1" customWidth="1"/>
    <col min="5117" max="5117" width="16.875" style="72" customWidth="1"/>
    <col min="5118" max="5118" width="13.25" style="72" customWidth="1"/>
    <col min="5119" max="5119" width="18.375" style="72" bestFit="1" customWidth="1"/>
    <col min="5120" max="5120" width="15" style="72" bestFit="1" customWidth="1"/>
    <col min="5121" max="5121" width="14.75" style="72" bestFit="1" customWidth="1"/>
    <col min="5122" max="5122" width="14.625" style="72" bestFit="1" customWidth="1"/>
    <col min="5123" max="5123" width="13.75" style="72" bestFit="1" customWidth="1"/>
    <col min="5124" max="5124" width="14.25" style="72" bestFit="1" customWidth="1"/>
    <col min="5125" max="5125" width="15.125" style="72" customWidth="1"/>
    <col min="5126" max="5126" width="20.5" style="72" bestFit="1" customWidth="1"/>
    <col min="5127" max="5127" width="27.875" style="72" bestFit="1" customWidth="1"/>
    <col min="5128" max="5128" width="6.875" style="72" bestFit="1" customWidth="1"/>
    <col min="5129" max="5129" width="5" style="72" bestFit="1" customWidth="1"/>
    <col min="5130" max="5130" width="8" style="72" bestFit="1" customWidth="1"/>
    <col min="5131" max="5131" width="11.875" style="72" bestFit="1" customWidth="1"/>
    <col min="5132" max="5360" width="9" style="72"/>
    <col min="5361" max="5361" width="3.875" style="72" bestFit="1" customWidth="1"/>
    <col min="5362" max="5362" width="16" style="72" bestFit="1" customWidth="1"/>
    <col min="5363" max="5363" width="16.625" style="72" bestFit="1" customWidth="1"/>
    <col min="5364" max="5364" width="13.5" style="72" bestFit="1" customWidth="1"/>
    <col min="5365" max="5366" width="10.875" style="72" bestFit="1" customWidth="1"/>
    <col min="5367" max="5367" width="6.25" style="72" bestFit="1" customWidth="1"/>
    <col min="5368" max="5368" width="8.875" style="72" bestFit="1" customWidth="1"/>
    <col min="5369" max="5369" width="13.875" style="72" bestFit="1" customWidth="1"/>
    <col min="5370" max="5370" width="13.25" style="72" bestFit="1" customWidth="1"/>
    <col min="5371" max="5371" width="16" style="72" bestFit="1" customWidth="1"/>
    <col min="5372" max="5372" width="11.625" style="72" bestFit="1" customWidth="1"/>
    <col min="5373" max="5373" width="16.875" style="72" customWidth="1"/>
    <col min="5374" max="5374" width="13.25" style="72" customWidth="1"/>
    <col min="5375" max="5375" width="18.375" style="72" bestFit="1" customWidth="1"/>
    <col min="5376" max="5376" width="15" style="72" bestFit="1" customWidth="1"/>
    <col min="5377" max="5377" width="14.75" style="72" bestFit="1" customWidth="1"/>
    <col min="5378" max="5378" width="14.625" style="72" bestFit="1" customWidth="1"/>
    <col min="5379" max="5379" width="13.75" style="72" bestFit="1" customWidth="1"/>
    <col min="5380" max="5380" width="14.25" style="72" bestFit="1" customWidth="1"/>
    <col min="5381" max="5381" width="15.125" style="72" customWidth="1"/>
    <col min="5382" max="5382" width="20.5" style="72" bestFit="1" customWidth="1"/>
    <col min="5383" max="5383" width="27.875" style="72" bestFit="1" customWidth="1"/>
    <col min="5384" max="5384" width="6.875" style="72" bestFit="1" customWidth="1"/>
    <col min="5385" max="5385" width="5" style="72" bestFit="1" customWidth="1"/>
    <col min="5386" max="5386" width="8" style="72" bestFit="1" customWidth="1"/>
    <col min="5387" max="5387" width="11.875" style="72" bestFit="1" customWidth="1"/>
    <col min="5388" max="5616" width="9" style="72"/>
    <col min="5617" max="5617" width="3.875" style="72" bestFit="1" customWidth="1"/>
    <col min="5618" max="5618" width="16" style="72" bestFit="1" customWidth="1"/>
    <col min="5619" max="5619" width="16.625" style="72" bestFit="1" customWidth="1"/>
    <col min="5620" max="5620" width="13.5" style="72" bestFit="1" customWidth="1"/>
    <col min="5621" max="5622" width="10.875" style="72" bestFit="1" customWidth="1"/>
    <col min="5623" max="5623" width="6.25" style="72" bestFit="1" customWidth="1"/>
    <col min="5624" max="5624" width="8.875" style="72" bestFit="1" customWidth="1"/>
    <col min="5625" max="5625" width="13.875" style="72" bestFit="1" customWidth="1"/>
    <col min="5626" max="5626" width="13.25" style="72" bestFit="1" customWidth="1"/>
    <col min="5627" max="5627" width="16" style="72" bestFit="1" customWidth="1"/>
    <col min="5628" max="5628" width="11.625" style="72" bestFit="1" customWidth="1"/>
    <col min="5629" max="5629" width="16.875" style="72" customWidth="1"/>
    <col min="5630" max="5630" width="13.25" style="72" customWidth="1"/>
    <col min="5631" max="5631" width="18.375" style="72" bestFit="1" customWidth="1"/>
    <col min="5632" max="5632" width="15" style="72" bestFit="1" customWidth="1"/>
    <col min="5633" max="5633" width="14.75" style="72" bestFit="1" customWidth="1"/>
    <col min="5634" max="5634" width="14.625" style="72" bestFit="1" customWidth="1"/>
    <col min="5635" max="5635" width="13.75" style="72" bestFit="1" customWidth="1"/>
    <col min="5636" max="5636" width="14.25" style="72" bestFit="1" customWidth="1"/>
    <col min="5637" max="5637" width="15.125" style="72" customWidth="1"/>
    <col min="5638" max="5638" width="20.5" style="72" bestFit="1" customWidth="1"/>
    <col min="5639" max="5639" width="27.875" style="72" bestFit="1" customWidth="1"/>
    <col min="5640" max="5640" width="6.875" style="72" bestFit="1" customWidth="1"/>
    <col min="5641" max="5641" width="5" style="72" bestFit="1" customWidth="1"/>
    <col min="5642" max="5642" width="8" style="72" bestFit="1" customWidth="1"/>
    <col min="5643" max="5643" width="11.875" style="72" bestFit="1" customWidth="1"/>
    <col min="5644" max="5872" width="9" style="72"/>
    <col min="5873" max="5873" width="3.875" style="72" bestFit="1" customWidth="1"/>
    <col min="5874" max="5874" width="16" style="72" bestFit="1" customWidth="1"/>
    <col min="5875" max="5875" width="16.625" style="72" bestFit="1" customWidth="1"/>
    <col min="5876" max="5876" width="13.5" style="72" bestFit="1" customWidth="1"/>
    <col min="5877" max="5878" width="10.875" style="72" bestFit="1" customWidth="1"/>
    <col min="5879" max="5879" width="6.25" style="72" bestFit="1" customWidth="1"/>
    <col min="5880" max="5880" width="8.875" style="72" bestFit="1" customWidth="1"/>
    <col min="5881" max="5881" width="13.875" style="72" bestFit="1" customWidth="1"/>
    <col min="5882" max="5882" width="13.25" style="72" bestFit="1" customWidth="1"/>
    <col min="5883" max="5883" width="16" style="72" bestFit="1" customWidth="1"/>
    <col min="5884" max="5884" width="11.625" style="72" bestFit="1" customWidth="1"/>
    <col min="5885" max="5885" width="16.875" style="72" customWidth="1"/>
    <col min="5886" max="5886" width="13.25" style="72" customWidth="1"/>
    <col min="5887" max="5887" width="18.375" style="72" bestFit="1" customWidth="1"/>
    <col min="5888" max="5888" width="15" style="72" bestFit="1" customWidth="1"/>
    <col min="5889" max="5889" width="14.75" style="72" bestFit="1" customWidth="1"/>
    <col min="5890" max="5890" width="14.625" style="72" bestFit="1" customWidth="1"/>
    <col min="5891" max="5891" width="13.75" style="72" bestFit="1" customWidth="1"/>
    <col min="5892" max="5892" width="14.25" style="72" bestFit="1" customWidth="1"/>
    <col min="5893" max="5893" width="15.125" style="72" customWidth="1"/>
    <col min="5894" max="5894" width="20.5" style="72" bestFit="1" customWidth="1"/>
    <col min="5895" max="5895" width="27.875" style="72" bestFit="1" customWidth="1"/>
    <col min="5896" max="5896" width="6.875" style="72" bestFit="1" customWidth="1"/>
    <col min="5897" max="5897" width="5" style="72" bestFit="1" customWidth="1"/>
    <col min="5898" max="5898" width="8" style="72" bestFit="1" customWidth="1"/>
    <col min="5899" max="5899" width="11.875" style="72" bestFit="1" customWidth="1"/>
    <col min="5900" max="6128" width="9" style="72"/>
    <col min="6129" max="6129" width="3.875" style="72" bestFit="1" customWidth="1"/>
    <col min="6130" max="6130" width="16" style="72" bestFit="1" customWidth="1"/>
    <col min="6131" max="6131" width="16.625" style="72" bestFit="1" customWidth="1"/>
    <col min="6132" max="6132" width="13.5" style="72" bestFit="1" customWidth="1"/>
    <col min="6133" max="6134" width="10.875" style="72" bestFit="1" customWidth="1"/>
    <col min="6135" max="6135" width="6.25" style="72" bestFit="1" customWidth="1"/>
    <col min="6136" max="6136" width="8.875" style="72" bestFit="1" customWidth="1"/>
    <col min="6137" max="6137" width="13.875" style="72" bestFit="1" customWidth="1"/>
    <col min="6138" max="6138" width="13.25" style="72" bestFit="1" customWidth="1"/>
    <col min="6139" max="6139" width="16" style="72" bestFit="1" customWidth="1"/>
    <col min="6140" max="6140" width="11.625" style="72" bestFit="1" customWidth="1"/>
    <col min="6141" max="6141" width="16.875" style="72" customWidth="1"/>
    <col min="6142" max="6142" width="13.25" style="72" customWidth="1"/>
    <col min="6143" max="6143" width="18.375" style="72" bestFit="1" customWidth="1"/>
    <col min="6144" max="6144" width="15" style="72" bestFit="1" customWidth="1"/>
    <col min="6145" max="6145" width="14.75" style="72" bestFit="1" customWidth="1"/>
    <col min="6146" max="6146" width="14.625" style="72" bestFit="1" customWidth="1"/>
    <col min="6147" max="6147" width="13.75" style="72" bestFit="1" customWidth="1"/>
    <col min="6148" max="6148" width="14.25" style="72" bestFit="1" customWidth="1"/>
    <col min="6149" max="6149" width="15.125" style="72" customWidth="1"/>
    <col min="6150" max="6150" width="20.5" style="72" bestFit="1" customWidth="1"/>
    <col min="6151" max="6151" width="27.875" style="72" bestFit="1" customWidth="1"/>
    <col min="6152" max="6152" width="6.875" style="72" bestFit="1" customWidth="1"/>
    <col min="6153" max="6153" width="5" style="72" bestFit="1" customWidth="1"/>
    <col min="6154" max="6154" width="8" style="72" bestFit="1" customWidth="1"/>
    <col min="6155" max="6155" width="11.875" style="72" bestFit="1" customWidth="1"/>
    <col min="6156" max="6384" width="9" style="72"/>
    <col min="6385" max="6385" width="3.875" style="72" bestFit="1" customWidth="1"/>
    <col min="6386" max="6386" width="16" style="72" bestFit="1" customWidth="1"/>
    <col min="6387" max="6387" width="16.625" style="72" bestFit="1" customWidth="1"/>
    <col min="6388" max="6388" width="13.5" style="72" bestFit="1" customWidth="1"/>
    <col min="6389" max="6390" width="10.875" style="72" bestFit="1" customWidth="1"/>
    <col min="6391" max="6391" width="6.25" style="72" bestFit="1" customWidth="1"/>
    <col min="6392" max="6392" width="8.875" style="72" bestFit="1" customWidth="1"/>
    <col min="6393" max="6393" width="13.875" style="72" bestFit="1" customWidth="1"/>
    <col min="6394" max="6394" width="13.25" style="72" bestFit="1" customWidth="1"/>
    <col min="6395" max="6395" width="16" style="72" bestFit="1" customWidth="1"/>
    <col min="6396" max="6396" width="11.625" style="72" bestFit="1" customWidth="1"/>
    <col min="6397" max="6397" width="16.875" style="72" customWidth="1"/>
    <col min="6398" max="6398" width="13.25" style="72" customWidth="1"/>
    <col min="6399" max="6399" width="18.375" style="72" bestFit="1" customWidth="1"/>
    <col min="6400" max="6400" width="15" style="72" bestFit="1" customWidth="1"/>
    <col min="6401" max="6401" width="14.75" style="72" bestFit="1" customWidth="1"/>
    <col min="6402" max="6402" width="14.625" style="72" bestFit="1" customWidth="1"/>
    <col min="6403" max="6403" width="13.75" style="72" bestFit="1" customWidth="1"/>
    <col min="6404" max="6404" width="14.25" style="72" bestFit="1" customWidth="1"/>
    <col min="6405" max="6405" width="15.125" style="72" customWidth="1"/>
    <col min="6406" max="6406" width="20.5" style="72" bestFit="1" customWidth="1"/>
    <col min="6407" max="6407" width="27.875" style="72" bestFit="1" customWidth="1"/>
    <col min="6408" max="6408" width="6.875" style="72" bestFit="1" customWidth="1"/>
    <col min="6409" max="6409" width="5" style="72" bestFit="1" customWidth="1"/>
    <col min="6410" max="6410" width="8" style="72" bestFit="1" customWidth="1"/>
    <col min="6411" max="6411" width="11.875" style="72" bestFit="1" customWidth="1"/>
    <col min="6412" max="6640" width="9" style="72"/>
    <col min="6641" max="6641" width="3.875" style="72" bestFit="1" customWidth="1"/>
    <col min="6642" max="6642" width="16" style="72" bestFit="1" customWidth="1"/>
    <col min="6643" max="6643" width="16.625" style="72" bestFit="1" customWidth="1"/>
    <col min="6644" max="6644" width="13.5" style="72" bestFit="1" customWidth="1"/>
    <col min="6645" max="6646" width="10.875" style="72" bestFit="1" customWidth="1"/>
    <col min="6647" max="6647" width="6.25" style="72" bestFit="1" customWidth="1"/>
    <col min="6648" max="6648" width="8.875" style="72" bestFit="1" customWidth="1"/>
    <col min="6649" max="6649" width="13.875" style="72" bestFit="1" customWidth="1"/>
    <col min="6650" max="6650" width="13.25" style="72" bestFit="1" customWidth="1"/>
    <col min="6651" max="6651" width="16" style="72" bestFit="1" customWidth="1"/>
    <col min="6652" max="6652" width="11.625" style="72" bestFit="1" customWidth="1"/>
    <col min="6653" max="6653" width="16.875" style="72" customWidth="1"/>
    <col min="6654" max="6654" width="13.25" style="72" customWidth="1"/>
    <col min="6655" max="6655" width="18.375" style="72" bestFit="1" customWidth="1"/>
    <col min="6656" max="6656" width="15" style="72" bestFit="1" customWidth="1"/>
    <col min="6657" max="6657" width="14.75" style="72" bestFit="1" customWidth="1"/>
    <col min="6658" max="6658" width="14.625" style="72" bestFit="1" customWidth="1"/>
    <col min="6659" max="6659" width="13.75" style="72" bestFit="1" customWidth="1"/>
    <col min="6660" max="6660" width="14.25" style="72" bestFit="1" customWidth="1"/>
    <col min="6661" max="6661" width="15.125" style="72" customWidth="1"/>
    <col min="6662" max="6662" width="20.5" style="72" bestFit="1" customWidth="1"/>
    <col min="6663" max="6663" width="27.875" style="72" bestFit="1" customWidth="1"/>
    <col min="6664" max="6664" width="6.875" style="72" bestFit="1" customWidth="1"/>
    <col min="6665" max="6665" width="5" style="72" bestFit="1" customWidth="1"/>
    <col min="6666" max="6666" width="8" style="72" bestFit="1" customWidth="1"/>
    <col min="6667" max="6667" width="11.875" style="72" bestFit="1" customWidth="1"/>
    <col min="6668" max="6896" width="9" style="72"/>
    <col min="6897" max="6897" width="3.875" style="72" bestFit="1" customWidth="1"/>
    <col min="6898" max="6898" width="16" style="72" bestFit="1" customWidth="1"/>
    <col min="6899" max="6899" width="16.625" style="72" bestFit="1" customWidth="1"/>
    <col min="6900" max="6900" width="13.5" style="72" bestFit="1" customWidth="1"/>
    <col min="6901" max="6902" width="10.875" style="72" bestFit="1" customWidth="1"/>
    <col min="6903" max="6903" width="6.25" style="72" bestFit="1" customWidth="1"/>
    <col min="6904" max="6904" width="8.875" style="72" bestFit="1" customWidth="1"/>
    <col min="6905" max="6905" width="13.875" style="72" bestFit="1" customWidth="1"/>
    <col min="6906" max="6906" width="13.25" style="72" bestFit="1" customWidth="1"/>
    <col min="6907" max="6907" width="16" style="72" bestFit="1" customWidth="1"/>
    <col min="6908" max="6908" width="11.625" style="72" bestFit="1" customWidth="1"/>
    <col min="6909" max="6909" width="16.875" style="72" customWidth="1"/>
    <col min="6910" max="6910" width="13.25" style="72" customWidth="1"/>
    <col min="6911" max="6911" width="18.375" style="72" bestFit="1" customWidth="1"/>
    <col min="6912" max="6912" width="15" style="72" bestFit="1" customWidth="1"/>
    <col min="6913" max="6913" width="14.75" style="72" bestFit="1" customWidth="1"/>
    <col min="6914" max="6914" width="14.625" style="72" bestFit="1" customWidth="1"/>
    <col min="6915" max="6915" width="13.75" style="72" bestFit="1" customWidth="1"/>
    <col min="6916" max="6916" width="14.25" style="72" bestFit="1" customWidth="1"/>
    <col min="6917" max="6917" width="15.125" style="72" customWidth="1"/>
    <col min="6918" max="6918" width="20.5" style="72" bestFit="1" customWidth="1"/>
    <col min="6919" max="6919" width="27.875" style="72" bestFit="1" customWidth="1"/>
    <col min="6920" max="6920" width="6.875" style="72" bestFit="1" customWidth="1"/>
    <col min="6921" max="6921" width="5" style="72" bestFit="1" customWidth="1"/>
    <col min="6922" max="6922" width="8" style="72" bestFit="1" customWidth="1"/>
    <col min="6923" max="6923" width="11.875" style="72" bestFit="1" customWidth="1"/>
    <col min="6924" max="7152" width="9" style="72"/>
    <col min="7153" max="7153" width="3.875" style="72" bestFit="1" customWidth="1"/>
    <col min="7154" max="7154" width="16" style="72" bestFit="1" customWidth="1"/>
    <col min="7155" max="7155" width="16.625" style="72" bestFit="1" customWidth="1"/>
    <col min="7156" max="7156" width="13.5" style="72" bestFit="1" customWidth="1"/>
    <col min="7157" max="7158" width="10.875" style="72" bestFit="1" customWidth="1"/>
    <col min="7159" max="7159" width="6.25" style="72" bestFit="1" customWidth="1"/>
    <col min="7160" max="7160" width="8.875" style="72" bestFit="1" customWidth="1"/>
    <col min="7161" max="7161" width="13.875" style="72" bestFit="1" customWidth="1"/>
    <col min="7162" max="7162" width="13.25" style="72" bestFit="1" customWidth="1"/>
    <col min="7163" max="7163" width="16" style="72" bestFit="1" customWidth="1"/>
    <col min="7164" max="7164" width="11.625" style="72" bestFit="1" customWidth="1"/>
    <col min="7165" max="7165" width="16.875" style="72" customWidth="1"/>
    <col min="7166" max="7166" width="13.25" style="72" customWidth="1"/>
    <col min="7167" max="7167" width="18.375" style="72" bestFit="1" customWidth="1"/>
    <col min="7168" max="7168" width="15" style="72" bestFit="1" customWidth="1"/>
    <col min="7169" max="7169" width="14.75" style="72" bestFit="1" customWidth="1"/>
    <col min="7170" max="7170" width="14.625" style="72" bestFit="1" customWidth="1"/>
    <col min="7171" max="7171" width="13.75" style="72" bestFit="1" customWidth="1"/>
    <col min="7172" max="7172" width="14.25" style="72" bestFit="1" customWidth="1"/>
    <col min="7173" max="7173" width="15.125" style="72" customWidth="1"/>
    <col min="7174" max="7174" width="20.5" style="72" bestFit="1" customWidth="1"/>
    <col min="7175" max="7175" width="27.875" style="72" bestFit="1" customWidth="1"/>
    <col min="7176" max="7176" width="6.875" style="72" bestFit="1" customWidth="1"/>
    <col min="7177" max="7177" width="5" style="72" bestFit="1" customWidth="1"/>
    <col min="7178" max="7178" width="8" style="72" bestFit="1" customWidth="1"/>
    <col min="7179" max="7179" width="11.875" style="72" bestFit="1" customWidth="1"/>
    <col min="7180" max="7408" width="9" style="72"/>
    <col min="7409" max="7409" width="3.875" style="72" bestFit="1" customWidth="1"/>
    <col min="7410" max="7410" width="16" style="72" bestFit="1" customWidth="1"/>
    <col min="7411" max="7411" width="16.625" style="72" bestFit="1" customWidth="1"/>
    <col min="7412" max="7412" width="13.5" style="72" bestFit="1" customWidth="1"/>
    <col min="7413" max="7414" width="10.875" style="72" bestFit="1" customWidth="1"/>
    <col min="7415" max="7415" width="6.25" style="72" bestFit="1" customWidth="1"/>
    <col min="7416" max="7416" width="8.875" style="72" bestFit="1" customWidth="1"/>
    <col min="7417" max="7417" width="13.875" style="72" bestFit="1" customWidth="1"/>
    <col min="7418" max="7418" width="13.25" style="72" bestFit="1" customWidth="1"/>
    <col min="7419" max="7419" width="16" style="72" bestFit="1" customWidth="1"/>
    <col min="7420" max="7420" width="11.625" style="72" bestFit="1" customWidth="1"/>
    <col min="7421" max="7421" width="16.875" style="72" customWidth="1"/>
    <col min="7422" max="7422" width="13.25" style="72" customWidth="1"/>
    <col min="7423" max="7423" width="18.375" style="72" bestFit="1" customWidth="1"/>
    <col min="7424" max="7424" width="15" style="72" bestFit="1" customWidth="1"/>
    <col min="7425" max="7425" width="14.75" style="72" bestFit="1" customWidth="1"/>
    <col min="7426" max="7426" width="14.625" style="72" bestFit="1" customWidth="1"/>
    <col min="7427" max="7427" width="13.75" style="72" bestFit="1" customWidth="1"/>
    <col min="7428" max="7428" width="14.25" style="72" bestFit="1" customWidth="1"/>
    <col min="7429" max="7429" width="15.125" style="72" customWidth="1"/>
    <col min="7430" max="7430" width="20.5" style="72" bestFit="1" customWidth="1"/>
    <col min="7431" max="7431" width="27.875" style="72" bestFit="1" customWidth="1"/>
    <col min="7432" max="7432" width="6.875" style="72" bestFit="1" customWidth="1"/>
    <col min="7433" max="7433" width="5" style="72" bestFit="1" customWidth="1"/>
    <col min="7434" max="7434" width="8" style="72" bestFit="1" customWidth="1"/>
    <col min="7435" max="7435" width="11.875" style="72" bestFit="1" customWidth="1"/>
    <col min="7436" max="7664" width="9" style="72"/>
    <col min="7665" max="7665" width="3.875" style="72" bestFit="1" customWidth="1"/>
    <col min="7666" max="7666" width="16" style="72" bestFit="1" customWidth="1"/>
    <col min="7667" max="7667" width="16.625" style="72" bestFit="1" customWidth="1"/>
    <col min="7668" max="7668" width="13.5" style="72" bestFit="1" customWidth="1"/>
    <col min="7669" max="7670" width="10.875" style="72" bestFit="1" customWidth="1"/>
    <col min="7671" max="7671" width="6.25" style="72" bestFit="1" customWidth="1"/>
    <col min="7672" max="7672" width="8.875" style="72" bestFit="1" customWidth="1"/>
    <col min="7673" max="7673" width="13.875" style="72" bestFit="1" customWidth="1"/>
    <col min="7674" max="7674" width="13.25" style="72" bestFit="1" customWidth="1"/>
    <col min="7675" max="7675" width="16" style="72" bestFit="1" customWidth="1"/>
    <col min="7676" max="7676" width="11.625" style="72" bestFit="1" customWidth="1"/>
    <col min="7677" max="7677" width="16.875" style="72" customWidth="1"/>
    <col min="7678" max="7678" width="13.25" style="72" customWidth="1"/>
    <col min="7679" max="7679" width="18.375" style="72" bestFit="1" customWidth="1"/>
    <col min="7680" max="7680" width="15" style="72" bestFit="1" customWidth="1"/>
    <col min="7681" max="7681" width="14.75" style="72" bestFit="1" customWidth="1"/>
    <col min="7682" max="7682" width="14.625" style="72" bestFit="1" customWidth="1"/>
    <col min="7683" max="7683" width="13.75" style="72" bestFit="1" customWidth="1"/>
    <col min="7684" max="7684" width="14.25" style="72" bestFit="1" customWidth="1"/>
    <col min="7685" max="7685" width="15.125" style="72" customWidth="1"/>
    <col min="7686" max="7686" width="20.5" style="72" bestFit="1" customWidth="1"/>
    <col min="7687" max="7687" width="27.875" style="72" bestFit="1" customWidth="1"/>
    <col min="7688" max="7688" width="6.875" style="72" bestFit="1" customWidth="1"/>
    <col min="7689" max="7689" width="5" style="72" bestFit="1" customWidth="1"/>
    <col min="7690" max="7690" width="8" style="72" bestFit="1" customWidth="1"/>
    <col min="7691" max="7691" width="11.875" style="72" bestFit="1" customWidth="1"/>
    <col min="7692" max="7920" width="9" style="72"/>
    <col min="7921" max="7921" width="3.875" style="72" bestFit="1" customWidth="1"/>
    <col min="7922" max="7922" width="16" style="72" bestFit="1" customWidth="1"/>
    <col min="7923" max="7923" width="16.625" style="72" bestFit="1" customWidth="1"/>
    <col min="7924" max="7924" width="13.5" style="72" bestFit="1" customWidth="1"/>
    <col min="7925" max="7926" width="10.875" style="72" bestFit="1" customWidth="1"/>
    <col min="7927" max="7927" width="6.25" style="72" bestFit="1" customWidth="1"/>
    <col min="7928" max="7928" width="8.875" style="72" bestFit="1" customWidth="1"/>
    <col min="7929" max="7929" width="13.875" style="72" bestFit="1" customWidth="1"/>
    <col min="7930" max="7930" width="13.25" style="72" bestFit="1" customWidth="1"/>
    <col min="7931" max="7931" width="16" style="72" bestFit="1" customWidth="1"/>
    <col min="7932" max="7932" width="11.625" style="72" bestFit="1" customWidth="1"/>
    <col min="7933" max="7933" width="16.875" style="72" customWidth="1"/>
    <col min="7934" max="7934" width="13.25" style="72" customWidth="1"/>
    <col min="7935" max="7935" width="18.375" style="72" bestFit="1" customWidth="1"/>
    <col min="7936" max="7936" width="15" style="72" bestFit="1" customWidth="1"/>
    <col min="7937" max="7937" width="14.75" style="72" bestFit="1" customWidth="1"/>
    <col min="7938" max="7938" width="14.625" style="72" bestFit="1" customWidth="1"/>
    <col min="7939" max="7939" width="13.75" style="72" bestFit="1" customWidth="1"/>
    <col min="7940" max="7940" width="14.25" style="72" bestFit="1" customWidth="1"/>
    <col min="7941" max="7941" width="15.125" style="72" customWidth="1"/>
    <col min="7942" max="7942" width="20.5" style="72" bestFit="1" customWidth="1"/>
    <col min="7943" max="7943" width="27.875" style="72" bestFit="1" customWidth="1"/>
    <col min="7944" max="7944" width="6.875" style="72" bestFit="1" customWidth="1"/>
    <col min="7945" max="7945" width="5" style="72" bestFit="1" customWidth="1"/>
    <col min="7946" max="7946" width="8" style="72" bestFit="1" customWidth="1"/>
    <col min="7947" max="7947" width="11.875" style="72" bestFit="1" customWidth="1"/>
    <col min="7948" max="8176" width="9" style="72"/>
    <col min="8177" max="8177" width="3.875" style="72" bestFit="1" customWidth="1"/>
    <col min="8178" max="8178" width="16" style="72" bestFit="1" customWidth="1"/>
    <col min="8179" max="8179" width="16.625" style="72" bestFit="1" customWidth="1"/>
    <col min="8180" max="8180" width="13.5" style="72" bestFit="1" customWidth="1"/>
    <col min="8181" max="8182" width="10.875" style="72" bestFit="1" customWidth="1"/>
    <col min="8183" max="8183" width="6.25" style="72" bestFit="1" customWidth="1"/>
    <col min="8184" max="8184" width="8.875" style="72" bestFit="1" customWidth="1"/>
    <col min="8185" max="8185" width="13.875" style="72" bestFit="1" customWidth="1"/>
    <col min="8186" max="8186" width="13.25" style="72" bestFit="1" customWidth="1"/>
    <col min="8187" max="8187" width="16" style="72" bestFit="1" customWidth="1"/>
    <col min="8188" max="8188" width="11.625" style="72" bestFit="1" customWidth="1"/>
    <col min="8189" max="8189" width="16.875" style="72" customWidth="1"/>
    <col min="8190" max="8190" width="13.25" style="72" customWidth="1"/>
    <col min="8191" max="8191" width="18.375" style="72" bestFit="1" customWidth="1"/>
    <col min="8192" max="8192" width="15" style="72" bestFit="1" customWidth="1"/>
    <col min="8193" max="8193" width="14.75" style="72" bestFit="1" customWidth="1"/>
    <col min="8194" max="8194" width="14.625" style="72" bestFit="1" customWidth="1"/>
    <col min="8195" max="8195" width="13.75" style="72" bestFit="1" customWidth="1"/>
    <col min="8196" max="8196" width="14.25" style="72" bestFit="1" customWidth="1"/>
    <col min="8197" max="8197" width="15.125" style="72" customWidth="1"/>
    <col min="8198" max="8198" width="20.5" style="72" bestFit="1" customWidth="1"/>
    <col min="8199" max="8199" width="27.875" style="72" bestFit="1" customWidth="1"/>
    <col min="8200" max="8200" width="6.875" style="72" bestFit="1" customWidth="1"/>
    <col min="8201" max="8201" width="5" style="72" bestFit="1" customWidth="1"/>
    <col min="8202" max="8202" width="8" style="72" bestFit="1" customWidth="1"/>
    <col min="8203" max="8203" width="11.875" style="72" bestFit="1" customWidth="1"/>
    <col min="8204" max="8432" width="9" style="72"/>
    <col min="8433" max="8433" width="3.875" style="72" bestFit="1" customWidth="1"/>
    <col min="8434" max="8434" width="16" style="72" bestFit="1" customWidth="1"/>
    <col min="8435" max="8435" width="16.625" style="72" bestFit="1" customWidth="1"/>
    <col min="8436" max="8436" width="13.5" style="72" bestFit="1" customWidth="1"/>
    <col min="8437" max="8438" width="10.875" style="72" bestFit="1" customWidth="1"/>
    <col min="8439" max="8439" width="6.25" style="72" bestFit="1" customWidth="1"/>
    <col min="8440" max="8440" width="8.875" style="72" bestFit="1" customWidth="1"/>
    <col min="8441" max="8441" width="13.875" style="72" bestFit="1" customWidth="1"/>
    <col min="8442" max="8442" width="13.25" style="72" bestFit="1" customWidth="1"/>
    <col min="8443" max="8443" width="16" style="72" bestFit="1" customWidth="1"/>
    <col min="8444" max="8444" width="11.625" style="72" bestFit="1" customWidth="1"/>
    <col min="8445" max="8445" width="16.875" style="72" customWidth="1"/>
    <col min="8446" max="8446" width="13.25" style="72" customWidth="1"/>
    <col min="8447" max="8447" width="18.375" style="72" bestFit="1" customWidth="1"/>
    <col min="8448" max="8448" width="15" style="72" bestFit="1" customWidth="1"/>
    <col min="8449" max="8449" width="14.75" style="72" bestFit="1" customWidth="1"/>
    <col min="8450" max="8450" width="14.625" style="72" bestFit="1" customWidth="1"/>
    <col min="8451" max="8451" width="13.75" style="72" bestFit="1" customWidth="1"/>
    <col min="8452" max="8452" width="14.25" style="72" bestFit="1" customWidth="1"/>
    <col min="8453" max="8453" width="15.125" style="72" customWidth="1"/>
    <col min="8454" max="8454" width="20.5" style="72" bestFit="1" customWidth="1"/>
    <col min="8455" max="8455" width="27.875" style="72" bestFit="1" customWidth="1"/>
    <col min="8456" max="8456" width="6.875" style="72" bestFit="1" customWidth="1"/>
    <col min="8457" max="8457" width="5" style="72" bestFit="1" customWidth="1"/>
    <col min="8458" max="8458" width="8" style="72" bestFit="1" customWidth="1"/>
    <col min="8459" max="8459" width="11.875" style="72" bestFit="1" customWidth="1"/>
    <col min="8460" max="8688" width="9" style="72"/>
    <col min="8689" max="8689" width="3.875" style="72" bestFit="1" customWidth="1"/>
    <col min="8690" max="8690" width="16" style="72" bestFit="1" customWidth="1"/>
    <col min="8691" max="8691" width="16.625" style="72" bestFit="1" customWidth="1"/>
    <col min="8692" max="8692" width="13.5" style="72" bestFit="1" customWidth="1"/>
    <col min="8693" max="8694" width="10.875" style="72" bestFit="1" customWidth="1"/>
    <col min="8695" max="8695" width="6.25" style="72" bestFit="1" customWidth="1"/>
    <col min="8696" max="8696" width="8.875" style="72" bestFit="1" customWidth="1"/>
    <col min="8697" max="8697" width="13.875" style="72" bestFit="1" customWidth="1"/>
    <col min="8698" max="8698" width="13.25" style="72" bestFit="1" customWidth="1"/>
    <col min="8699" max="8699" width="16" style="72" bestFit="1" customWidth="1"/>
    <col min="8700" max="8700" width="11.625" style="72" bestFit="1" customWidth="1"/>
    <col min="8701" max="8701" width="16.875" style="72" customWidth="1"/>
    <col min="8702" max="8702" width="13.25" style="72" customWidth="1"/>
    <col min="8703" max="8703" width="18.375" style="72" bestFit="1" customWidth="1"/>
    <col min="8704" max="8704" width="15" style="72" bestFit="1" customWidth="1"/>
    <col min="8705" max="8705" width="14.75" style="72" bestFit="1" customWidth="1"/>
    <col min="8706" max="8706" width="14.625" style="72" bestFit="1" customWidth="1"/>
    <col min="8707" max="8707" width="13.75" style="72" bestFit="1" customWidth="1"/>
    <col min="8708" max="8708" width="14.25" style="72" bestFit="1" customWidth="1"/>
    <col min="8709" max="8709" width="15.125" style="72" customWidth="1"/>
    <col min="8710" max="8710" width="20.5" style="72" bestFit="1" customWidth="1"/>
    <col min="8711" max="8711" width="27.875" style="72" bestFit="1" customWidth="1"/>
    <col min="8712" max="8712" width="6.875" style="72" bestFit="1" customWidth="1"/>
    <col min="8713" max="8713" width="5" style="72" bestFit="1" customWidth="1"/>
    <col min="8714" max="8714" width="8" style="72" bestFit="1" customWidth="1"/>
    <col min="8715" max="8715" width="11.875" style="72" bestFit="1" customWidth="1"/>
    <col min="8716" max="8944" width="9" style="72"/>
    <col min="8945" max="8945" width="3.875" style="72" bestFit="1" customWidth="1"/>
    <col min="8946" max="8946" width="16" style="72" bestFit="1" customWidth="1"/>
    <col min="8947" max="8947" width="16.625" style="72" bestFit="1" customWidth="1"/>
    <col min="8948" max="8948" width="13.5" style="72" bestFit="1" customWidth="1"/>
    <col min="8949" max="8950" width="10.875" style="72" bestFit="1" customWidth="1"/>
    <col min="8951" max="8951" width="6.25" style="72" bestFit="1" customWidth="1"/>
    <col min="8952" max="8952" width="8.875" style="72" bestFit="1" customWidth="1"/>
    <col min="8953" max="8953" width="13.875" style="72" bestFit="1" customWidth="1"/>
    <col min="8954" max="8954" width="13.25" style="72" bestFit="1" customWidth="1"/>
    <col min="8955" max="8955" width="16" style="72" bestFit="1" customWidth="1"/>
    <col min="8956" max="8956" width="11.625" style="72" bestFit="1" customWidth="1"/>
    <col min="8957" max="8957" width="16.875" style="72" customWidth="1"/>
    <col min="8958" max="8958" width="13.25" style="72" customWidth="1"/>
    <col min="8959" max="8959" width="18.375" style="72" bestFit="1" customWidth="1"/>
    <col min="8960" max="8960" width="15" style="72" bestFit="1" customWidth="1"/>
    <col min="8961" max="8961" width="14.75" style="72" bestFit="1" customWidth="1"/>
    <col min="8962" max="8962" width="14.625" style="72" bestFit="1" customWidth="1"/>
    <col min="8963" max="8963" width="13.75" style="72" bestFit="1" customWidth="1"/>
    <col min="8964" max="8964" width="14.25" style="72" bestFit="1" customWidth="1"/>
    <col min="8965" max="8965" width="15.125" style="72" customWidth="1"/>
    <col min="8966" max="8966" width="20.5" style="72" bestFit="1" customWidth="1"/>
    <col min="8967" max="8967" width="27.875" style="72" bestFit="1" customWidth="1"/>
    <col min="8968" max="8968" width="6.875" style="72" bestFit="1" customWidth="1"/>
    <col min="8969" max="8969" width="5" style="72" bestFit="1" customWidth="1"/>
    <col min="8970" max="8970" width="8" style="72" bestFit="1" customWidth="1"/>
    <col min="8971" max="8971" width="11.875" style="72" bestFit="1" customWidth="1"/>
    <col min="8972" max="9200" width="9" style="72"/>
    <col min="9201" max="9201" width="3.875" style="72" bestFit="1" customWidth="1"/>
    <col min="9202" max="9202" width="16" style="72" bestFit="1" customWidth="1"/>
    <col min="9203" max="9203" width="16.625" style="72" bestFit="1" customWidth="1"/>
    <col min="9204" max="9204" width="13.5" style="72" bestFit="1" customWidth="1"/>
    <col min="9205" max="9206" width="10.875" style="72" bestFit="1" customWidth="1"/>
    <col min="9207" max="9207" width="6.25" style="72" bestFit="1" customWidth="1"/>
    <col min="9208" max="9208" width="8.875" style="72" bestFit="1" customWidth="1"/>
    <col min="9209" max="9209" width="13.875" style="72" bestFit="1" customWidth="1"/>
    <col min="9210" max="9210" width="13.25" style="72" bestFit="1" customWidth="1"/>
    <col min="9211" max="9211" width="16" style="72" bestFit="1" customWidth="1"/>
    <col min="9212" max="9212" width="11.625" style="72" bestFit="1" customWidth="1"/>
    <col min="9213" max="9213" width="16.875" style="72" customWidth="1"/>
    <col min="9214" max="9214" width="13.25" style="72" customWidth="1"/>
    <col min="9215" max="9215" width="18.375" style="72" bestFit="1" customWidth="1"/>
    <col min="9216" max="9216" width="15" style="72" bestFit="1" customWidth="1"/>
    <col min="9217" max="9217" width="14.75" style="72" bestFit="1" customWidth="1"/>
    <col min="9218" max="9218" width="14.625" style="72" bestFit="1" customWidth="1"/>
    <col min="9219" max="9219" width="13.75" style="72" bestFit="1" customWidth="1"/>
    <col min="9220" max="9220" width="14.25" style="72" bestFit="1" customWidth="1"/>
    <col min="9221" max="9221" width="15.125" style="72" customWidth="1"/>
    <col min="9222" max="9222" width="20.5" style="72" bestFit="1" customWidth="1"/>
    <col min="9223" max="9223" width="27.875" style="72" bestFit="1" customWidth="1"/>
    <col min="9224" max="9224" width="6.875" style="72" bestFit="1" customWidth="1"/>
    <col min="9225" max="9225" width="5" style="72" bestFit="1" customWidth="1"/>
    <col min="9226" max="9226" width="8" style="72" bestFit="1" customWidth="1"/>
    <col min="9227" max="9227" width="11.875" style="72" bestFit="1" customWidth="1"/>
    <col min="9228" max="9456" width="9" style="72"/>
    <col min="9457" max="9457" width="3.875" style="72" bestFit="1" customWidth="1"/>
    <col min="9458" max="9458" width="16" style="72" bestFit="1" customWidth="1"/>
    <col min="9459" max="9459" width="16.625" style="72" bestFit="1" customWidth="1"/>
    <col min="9460" max="9460" width="13.5" style="72" bestFit="1" customWidth="1"/>
    <col min="9461" max="9462" width="10.875" style="72" bestFit="1" customWidth="1"/>
    <col min="9463" max="9463" width="6.25" style="72" bestFit="1" customWidth="1"/>
    <col min="9464" max="9464" width="8.875" style="72" bestFit="1" customWidth="1"/>
    <col min="9465" max="9465" width="13.875" style="72" bestFit="1" customWidth="1"/>
    <col min="9466" max="9466" width="13.25" style="72" bestFit="1" customWidth="1"/>
    <col min="9467" max="9467" width="16" style="72" bestFit="1" customWidth="1"/>
    <col min="9468" max="9468" width="11.625" style="72" bestFit="1" customWidth="1"/>
    <col min="9469" max="9469" width="16.875" style="72" customWidth="1"/>
    <col min="9470" max="9470" width="13.25" style="72" customWidth="1"/>
    <col min="9471" max="9471" width="18.375" style="72" bestFit="1" customWidth="1"/>
    <col min="9472" max="9472" width="15" style="72" bestFit="1" customWidth="1"/>
    <col min="9473" max="9473" width="14.75" style="72" bestFit="1" customWidth="1"/>
    <col min="9474" max="9474" width="14.625" style="72" bestFit="1" customWidth="1"/>
    <col min="9475" max="9475" width="13.75" style="72" bestFit="1" customWidth="1"/>
    <col min="9476" max="9476" width="14.25" style="72" bestFit="1" customWidth="1"/>
    <col min="9477" max="9477" width="15.125" style="72" customWidth="1"/>
    <col min="9478" max="9478" width="20.5" style="72" bestFit="1" customWidth="1"/>
    <col min="9479" max="9479" width="27.875" style="72" bestFit="1" customWidth="1"/>
    <col min="9480" max="9480" width="6.875" style="72" bestFit="1" customWidth="1"/>
    <col min="9481" max="9481" width="5" style="72" bestFit="1" customWidth="1"/>
    <col min="9482" max="9482" width="8" style="72" bestFit="1" customWidth="1"/>
    <col min="9483" max="9483" width="11.875" style="72" bestFit="1" customWidth="1"/>
    <col min="9484" max="9712" width="9" style="72"/>
    <col min="9713" max="9713" width="3.875" style="72" bestFit="1" customWidth="1"/>
    <col min="9714" max="9714" width="16" style="72" bestFit="1" customWidth="1"/>
    <col min="9715" max="9715" width="16.625" style="72" bestFit="1" customWidth="1"/>
    <col min="9716" max="9716" width="13.5" style="72" bestFit="1" customWidth="1"/>
    <col min="9717" max="9718" width="10.875" style="72" bestFit="1" customWidth="1"/>
    <col min="9719" max="9719" width="6.25" style="72" bestFit="1" customWidth="1"/>
    <col min="9720" max="9720" width="8.875" style="72" bestFit="1" customWidth="1"/>
    <col min="9721" max="9721" width="13.875" style="72" bestFit="1" customWidth="1"/>
    <col min="9722" max="9722" width="13.25" style="72" bestFit="1" customWidth="1"/>
    <col min="9723" max="9723" width="16" style="72" bestFit="1" customWidth="1"/>
    <col min="9724" max="9724" width="11.625" style="72" bestFit="1" customWidth="1"/>
    <col min="9725" max="9725" width="16.875" style="72" customWidth="1"/>
    <col min="9726" max="9726" width="13.25" style="72" customWidth="1"/>
    <col min="9727" max="9727" width="18.375" style="72" bestFit="1" customWidth="1"/>
    <col min="9728" max="9728" width="15" style="72" bestFit="1" customWidth="1"/>
    <col min="9729" max="9729" width="14.75" style="72" bestFit="1" customWidth="1"/>
    <col min="9730" max="9730" width="14.625" style="72" bestFit="1" customWidth="1"/>
    <col min="9731" max="9731" width="13.75" style="72" bestFit="1" customWidth="1"/>
    <col min="9732" max="9732" width="14.25" style="72" bestFit="1" customWidth="1"/>
    <col min="9733" max="9733" width="15.125" style="72" customWidth="1"/>
    <col min="9734" max="9734" width="20.5" style="72" bestFit="1" customWidth="1"/>
    <col min="9735" max="9735" width="27.875" style="72" bestFit="1" customWidth="1"/>
    <col min="9736" max="9736" width="6.875" style="72" bestFit="1" customWidth="1"/>
    <col min="9737" max="9737" width="5" style="72" bestFit="1" customWidth="1"/>
    <col min="9738" max="9738" width="8" style="72" bestFit="1" customWidth="1"/>
    <col min="9739" max="9739" width="11.875" style="72" bestFit="1" customWidth="1"/>
    <col min="9740" max="9968" width="9" style="72"/>
    <col min="9969" max="9969" width="3.875" style="72" bestFit="1" customWidth="1"/>
    <col min="9970" max="9970" width="16" style="72" bestFit="1" customWidth="1"/>
    <col min="9971" max="9971" width="16.625" style="72" bestFit="1" customWidth="1"/>
    <col min="9972" max="9972" width="13.5" style="72" bestFit="1" customWidth="1"/>
    <col min="9973" max="9974" width="10.875" style="72" bestFit="1" customWidth="1"/>
    <col min="9975" max="9975" width="6.25" style="72" bestFit="1" customWidth="1"/>
    <col min="9976" max="9976" width="8.875" style="72" bestFit="1" customWidth="1"/>
    <col min="9977" max="9977" width="13.875" style="72" bestFit="1" customWidth="1"/>
    <col min="9978" max="9978" width="13.25" style="72" bestFit="1" customWidth="1"/>
    <col min="9979" max="9979" width="16" style="72" bestFit="1" customWidth="1"/>
    <col min="9980" max="9980" width="11.625" style="72" bestFit="1" customWidth="1"/>
    <col min="9981" max="9981" width="16.875" style="72" customWidth="1"/>
    <col min="9982" max="9982" width="13.25" style="72" customWidth="1"/>
    <col min="9983" max="9983" width="18.375" style="72" bestFit="1" customWidth="1"/>
    <col min="9984" max="9984" width="15" style="72" bestFit="1" customWidth="1"/>
    <col min="9985" max="9985" width="14.75" style="72" bestFit="1" customWidth="1"/>
    <col min="9986" max="9986" width="14.625" style="72" bestFit="1" customWidth="1"/>
    <col min="9987" max="9987" width="13.75" style="72" bestFit="1" customWidth="1"/>
    <col min="9988" max="9988" width="14.25" style="72" bestFit="1" customWidth="1"/>
    <col min="9989" max="9989" width="15.125" style="72" customWidth="1"/>
    <col min="9990" max="9990" width="20.5" style="72" bestFit="1" customWidth="1"/>
    <col min="9991" max="9991" width="27.875" style="72" bestFit="1" customWidth="1"/>
    <col min="9992" max="9992" width="6.875" style="72" bestFit="1" customWidth="1"/>
    <col min="9993" max="9993" width="5" style="72" bestFit="1" customWidth="1"/>
    <col min="9994" max="9994" width="8" style="72" bestFit="1" customWidth="1"/>
    <col min="9995" max="9995" width="11.875" style="72" bestFit="1" customWidth="1"/>
    <col min="9996" max="10224" width="9" style="72"/>
    <col min="10225" max="10225" width="3.875" style="72" bestFit="1" customWidth="1"/>
    <col min="10226" max="10226" width="16" style="72" bestFit="1" customWidth="1"/>
    <col min="10227" max="10227" width="16.625" style="72" bestFit="1" customWidth="1"/>
    <col min="10228" max="10228" width="13.5" style="72" bestFit="1" customWidth="1"/>
    <col min="10229" max="10230" width="10.875" style="72" bestFit="1" customWidth="1"/>
    <col min="10231" max="10231" width="6.25" style="72" bestFit="1" customWidth="1"/>
    <col min="10232" max="10232" width="8.875" style="72" bestFit="1" customWidth="1"/>
    <col min="10233" max="10233" width="13.875" style="72" bestFit="1" customWidth="1"/>
    <col min="10234" max="10234" width="13.25" style="72" bestFit="1" customWidth="1"/>
    <col min="10235" max="10235" width="16" style="72" bestFit="1" customWidth="1"/>
    <col min="10236" max="10236" width="11.625" style="72" bestFit="1" customWidth="1"/>
    <col min="10237" max="10237" width="16.875" style="72" customWidth="1"/>
    <col min="10238" max="10238" width="13.25" style="72" customWidth="1"/>
    <col min="10239" max="10239" width="18.375" style="72" bestFit="1" customWidth="1"/>
    <col min="10240" max="10240" width="15" style="72" bestFit="1" customWidth="1"/>
    <col min="10241" max="10241" width="14.75" style="72" bestFit="1" customWidth="1"/>
    <col min="10242" max="10242" width="14.625" style="72" bestFit="1" customWidth="1"/>
    <col min="10243" max="10243" width="13.75" style="72" bestFit="1" customWidth="1"/>
    <col min="10244" max="10244" width="14.25" style="72" bestFit="1" customWidth="1"/>
    <col min="10245" max="10245" width="15.125" style="72" customWidth="1"/>
    <col min="10246" max="10246" width="20.5" style="72" bestFit="1" customWidth="1"/>
    <col min="10247" max="10247" width="27.875" style="72" bestFit="1" customWidth="1"/>
    <col min="10248" max="10248" width="6.875" style="72" bestFit="1" customWidth="1"/>
    <col min="10249" max="10249" width="5" style="72" bestFit="1" customWidth="1"/>
    <col min="10250" max="10250" width="8" style="72" bestFit="1" customWidth="1"/>
    <col min="10251" max="10251" width="11.875" style="72" bestFit="1" customWidth="1"/>
    <col min="10252" max="10480" width="9" style="72"/>
    <col min="10481" max="10481" width="3.875" style="72" bestFit="1" customWidth="1"/>
    <col min="10482" max="10482" width="16" style="72" bestFit="1" customWidth="1"/>
    <col min="10483" max="10483" width="16.625" style="72" bestFit="1" customWidth="1"/>
    <col min="10484" max="10484" width="13.5" style="72" bestFit="1" customWidth="1"/>
    <col min="10485" max="10486" width="10.875" style="72" bestFit="1" customWidth="1"/>
    <col min="10487" max="10487" width="6.25" style="72" bestFit="1" customWidth="1"/>
    <col min="10488" max="10488" width="8.875" style="72" bestFit="1" customWidth="1"/>
    <col min="10489" max="10489" width="13.875" style="72" bestFit="1" customWidth="1"/>
    <col min="10490" max="10490" width="13.25" style="72" bestFit="1" customWidth="1"/>
    <col min="10491" max="10491" width="16" style="72" bestFit="1" customWidth="1"/>
    <col min="10492" max="10492" width="11.625" style="72" bestFit="1" customWidth="1"/>
    <col min="10493" max="10493" width="16.875" style="72" customWidth="1"/>
    <col min="10494" max="10494" width="13.25" style="72" customWidth="1"/>
    <col min="10495" max="10495" width="18.375" style="72" bestFit="1" customWidth="1"/>
    <col min="10496" max="10496" width="15" style="72" bestFit="1" customWidth="1"/>
    <col min="10497" max="10497" width="14.75" style="72" bestFit="1" customWidth="1"/>
    <col min="10498" max="10498" width="14.625" style="72" bestFit="1" customWidth="1"/>
    <col min="10499" max="10499" width="13.75" style="72" bestFit="1" customWidth="1"/>
    <col min="10500" max="10500" width="14.25" style="72" bestFit="1" customWidth="1"/>
    <col min="10501" max="10501" width="15.125" style="72" customWidth="1"/>
    <col min="10502" max="10502" width="20.5" style="72" bestFit="1" customWidth="1"/>
    <col min="10503" max="10503" width="27.875" style="72" bestFit="1" customWidth="1"/>
    <col min="10504" max="10504" width="6.875" style="72" bestFit="1" customWidth="1"/>
    <col min="10505" max="10505" width="5" style="72" bestFit="1" customWidth="1"/>
    <col min="10506" max="10506" width="8" style="72" bestFit="1" customWidth="1"/>
    <col min="10507" max="10507" width="11.875" style="72" bestFit="1" customWidth="1"/>
    <col min="10508" max="10736" width="9" style="72"/>
    <col min="10737" max="10737" width="3.875" style="72" bestFit="1" customWidth="1"/>
    <col min="10738" max="10738" width="16" style="72" bestFit="1" customWidth="1"/>
    <col min="10739" max="10739" width="16.625" style="72" bestFit="1" customWidth="1"/>
    <col min="10740" max="10740" width="13.5" style="72" bestFit="1" customWidth="1"/>
    <col min="10741" max="10742" width="10.875" style="72" bestFit="1" customWidth="1"/>
    <col min="10743" max="10743" width="6.25" style="72" bestFit="1" customWidth="1"/>
    <col min="10744" max="10744" width="8.875" style="72" bestFit="1" customWidth="1"/>
    <col min="10745" max="10745" width="13.875" style="72" bestFit="1" customWidth="1"/>
    <col min="10746" max="10746" width="13.25" style="72" bestFit="1" customWidth="1"/>
    <col min="10747" max="10747" width="16" style="72" bestFit="1" customWidth="1"/>
    <col min="10748" max="10748" width="11.625" style="72" bestFit="1" customWidth="1"/>
    <col min="10749" max="10749" width="16.875" style="72" customWidth="1"/>
    <col min="10750" max="10750" width="13.25" style="72" customWidth="1"/>
    <col min="10751" max="10751" width="18.375" style="72" bestFit="1" customWidth="1"/>
    <col min="10752" max="10752" width="15" style="72" bestFit="1" customWidth="1"/>
    <col min="10753" max="10753" width="14.75" style="72" bestFit="1" customWidth="1"/>
    <col min="10754" max="10754" width="14.625" style="72" bestFit="1" customWidth="1"/>
    <col min="10755" max="10755" width="13.75" style="72" bestFit="1" customWidth="1"/>
    <col min="10756" max="10756" width="14.25" style="72" bestFit="1" customWidth="1"/>
    <col min="10757" max="10757" width="15.125" style="72" customWidth="1"/>
    <col min="10758" max="10758" width="20.5" style="72" bestFit="1" customWidth="1"/>
    <col min="10759" max="10759" width="27.875" style="72" bestFit="1" customWidth="1"/>
    <col min="10760" max="10760" width="6.875" style="72" bestFit="1" customWidth="1"/>
    <col min="10761" max="10761" width="5" style="72" bestFit="1" customWidth="1"/>
    <col min="10762" max="10762" width="8" style="72" bestFit="1" customWidth="1"/>
    <col min="10763" max="10763" width="11.875" style="72" bestFit="1" customWidth="1"/>
    <col min="10764" max="10992" width="9" style="72"/>
    <col min="10993" max="10993" width="3.875" style="72" bestFit="1" customWidth="1"/>
    <col min="10994" max="10994" width="16" style="72" bestFit="1" customWidth="1"/>
    <col min="10995" max="10995" width="16.625" style="72" bestFit="1" customWidth="1"/>
    <col min="10996" max="10996" width="13.5" style="72" bestFit="1" customWidth="1"/>
    <col min="10997" max="10998" width="10.875" style="72" bestFit="1" customWidth="1"/>
    <col min="10999" max="10999" width="6.25" style="72" bestFit="1" customWidth="1"/>
    <col min="11000" max="11000" width="8.875" style="72" bestFit="1" customWidth="1"/>
    <col min="11001" max="11001" width="13.875" style="72" bestFit="1" customWidth="1"/>
    <col min="11002" max="11002" width="13.25" style="72" bestFit="1" customWidth="1"/>
    <col min="11003" max="11003" width="16" style="72" bestFit="1" customWidth="1"/>
    <col min="11004" max="11004" width="11.625" style="72" bestFit="1" customWidth="1"/>
    <col min="11005" max="11005" width="16.875" style="72" customWidth="1"/>
    <col min="11006" max="11006" width="13.25" style="72" customWidth="1"/>
    <col min="11007" max="11007" width="18.375" style="72" bestFit="1" customWidth="1"/>
    <col min="11008" max="11008" width="15" style="72" bestFit="1" customWidth="1"/>
    <col min="11009" max="11009" width="14.75" style="72" bestFit="1" customWidth="1"/>
    <col min="11010" max="11010" width="14.625" style="72" bestFit="1" customWidth="1"/>
    <col min="11011" max="11011" width="13.75" style="72" bestFit="1" customWidth="1"/>
    <col min="11012" max="11012" width="14.25" style="72" bestFit="1" customWidth="1"/>
    <col min="11013" max="11013" width="15.125" style="72" customWidth="1"/>
    <col min="11014" max="11014" width="20.5" style="72" bestFit="1" customWidth="1"/>
    <col min="11015" max="11015" width="27.875" style="72" bestFit="1" customWidth="1"/>
    <col min="11016" max="11016" width="6.875" style="72" bestFit="1" customWidth="1"/>
    <col min="11017" max="11017" width="5" style="72" bestFit="1" customWidth="1"/>
    <col min="11018" max="11018" width="8" style="72" bestFit="1" customWidth="1"/>
    <col min="11019" max="11019" width="11.875" style="72" bestFit="1" customWidth="1"/>
    <col min="11020" max="11248" width="9" style="72"/>
    <col min="11249" max="11249" width="3.875" style="72" bestFit="1" customWidth="1"/>
    <col min="11250" max="11250" width="16" style="72" bestFit="1" customWidth="1"/>
    <col min="11251" max="11251" width="16.625" style="72" bestFit="1" customWidth="1"/>
    <col min="11252" max="11252" width="13.5" style="72" bestFit="1" customWidth="1"/>
    <col min="11253" max="11254" width="10.875" style="72" bestFit="1" customWidth="1"/>
    <col min="11255" max="11255" width="6.25" style="72" bestFit="1" customWidth="1"/>
    <col min="11256" max="11256" width="8.875" style="72" bestFit="1" customWidth="1"/>
    <col min="11257" max="11257" width="13.875" style="72" bestFit="1" customWidth="1"/>
    <col min="11258" max="11258" width="13.25" style="72" bestFit="1" customWidth="1"/>
    <col min="11259" max="11259" width="16" style="72" bestFit="1" customWidth="1"/>
    <col min="11260" max="11260" width="11.625" style="72" bestFit="1" customWidth="1"/>
    <col min="11261" max="11261" width="16.875" style="72" customWidth="1"/>
    <col min="11262" max="11262" width="13.25" style="72" customWidth="1"/>
    <col min="11263" max="11263" width="18.375" style="72" bestFit="1" customWidth="1"/>
    <col min="11264" max="11264" width="15" style="72" bestFit="1" customWidth="1"/>
    <col min="11265" max="11265" width="14.75" style="72" bestFit="1" customWidth="1"/>
    <col min="11266" max="11266" width="14.625" style="72" bestFit="1" customWidth="1"/>
    <col min="11267" max="11267" width="13.75" style="72" bestFit="1" customWidth="1"/>
    <col min="11268" max="11268" width="14.25" style="72" bestFit="1" customWidth="1"/>
    <col min="11269" max="11269" width="15.125" style="72" customWidth="1"/>
    <col min="11270" max="11270" width="20.5" style="72" bestFit="1" customWidth="1"/>
    <col min="11271" max="11271" width="27.875" style="72" bestFit="1" customWidth="1"/>
    <col min="11272" max="11272" width="6.875" style="72" bestFit="1" customWidth="1"/>
    <col min="11273" max="11273" width="5" style="72" bestFit="1" customWidth="1"/>
    <col min="11274" max="11274" width="8" style="72" bestFit="1" customWidth="1"/>
    <col min="11275" max="11275" width="11.875" style="72" bestFit="1" customWidth="1"/>
    <col min="11276" max="11504" width="9" style="72"/>
    <col min="11505" max="11505" width="3.875" style="72" bestFit="1" customWidth="1"/>
    <col min="11506" max="11506" width="16" style="72" bestFit="1" customWidth="1"/>
    <col min="11507" max="11507" width="16.625" style="72" bestFit="1" customWidth="1"/>
    <col min="11508" max="11508" width="13.5" style="72" bestFit="1" customWidth="1"/>
    <col min="11509" max="11510" width="10.875" style="72" bestFit="1" customWidth="1"/>
    <col min="11511" max="11511" width="6.25" style="72" bestFit="1" customWidth="1"/>
    <col min="11512" max="11512" width="8.875" style="72" bestFit="1" customWidth="1"/>
    <col min="11513" max="11513" width="13.875" style="72" bestFit="1" customWidth="1"/>
    <col min="11514" max="11514" width="13.25" style="72" bestFit="1" customWidth="1"/>
    <col min="11515" max="11515" width="16" style="72" bestFit="1" customWidth="1"/>
    <col min="11516" max="11516" width="11.625" style="72" bestFit="1" customWidth="1"/>
    <col min="11517" max="11517" width="16.875" style="72" customWidth="1"/>
    <col min="11518" max="11518" width="13.25" style="72" customWidth="1"/>
    <col min="11519" max="11519" width="18.375" style="72" bestFit="1" customWidth="1"/>
    <col min="11520" max="11520" width="15" style="72" bestFit="1" customWidth="1"/>
    <col min="11521" max="11521" width="14.75" style="72" bestFit="1" customWidth="1"/>
    <col min="11522" max="11522" width="14.625" style="72" bestFit="1" customWidth="1"/>
    <col min="11523" max="11523" width="13.75" style="72" bestFit="1" customWidth="1"/>
    <col min="11524" max="11524" width="14.25" style="72" bestFit="1" customWidth="1"/>
    <col min="11525" max="11525" width="15.125" style="72" customWidth="1"/>
    <col min="11526" max="11526" width="20.5" style="72" bestFit="1" customWidth="1"/>
    <col min="11527" max="11527" width="27.875" style="72" bestFit="1" customWidth="1"/>
    <col min="11528" max="11528" width="6.875" style="72" bestFit="1" customWidth="1"/>
    <col min="11529" max="11529" width="5" style="72" bestFit="1" customWidth="1"/>
    <col min="11530" max="11530" width="8" style="72" bestFit="1" customWidth="1"/>
    <col min="11531" max="11531" width="11.875" style="72" bestFit="1" customWidth="1"/>
    <col min="11532" max="11760" width="9" style="72"/>
    <col min="11761" max="11761" width="3.875" style="72" bestFit="1" customWidth="1"/>
    <col min="11762" max="11762" width="16" style="72" bestFit="1" customWidth="1"/>
    <col min="11763" max="11763" width="16.625" style="72" bestFit="1" customWidth="1"/>
    <col min="11764" max="11764" width="13.5" style="72" bestFit="1" customWidth="1"/>
    <col min="11765" max="11766" width="10.875" style="72" bestFit="1" customWidth="1"/>
    <col min="11767" max="11767" width="6.25" style="72" bestFit="1" customWidth="1"/>
    <col min="11768" max="11768" width="8.875" style="72" bestFit="1" customWidth="1"/>
    <col min="11769" max="11769" width="13.875" style="72" bestFit="1" customWidth="1"/>
    <col min="11770" max="11770" width="13.25" style="72" bestFit="1" customWidth="1"/>
    <col min="11771" max="11771" width="16" style="72" bestFit="1" customWidth="1"/>
    <col min="11772" max="11772" width="11.625" style="72" bestFit="1" customWidth="1"/>
    <col min="11773" max="11773" width="16.875" style="72" customWidth="1"/>
    <col min="11774" max="11774" width="13.25" style="72" customWidth="1"/>
    <col min="11775" max="11775" width="18.375" style="72" bestFit="1" customWidth="1"/>
    <col min="11776" max="11776" width="15" style="72" bestFit="1" customWidth="1"/>
    <col min="11777" max="11777" width="14.75" style="72" bestFit="1" customWidth="1"/>
    <col min="11778" max="11778" width="14.625" style="72" bestFit="1" customWidth="1"/>
    <col min="11779" max="11779" width="13.75" style="72" bestFit="1" customWidth="1"/>
    <col min="11780" max="11780" width="14.25" style="72" bestFit="1" customWidth="1"/>
    <col min="11781" max="11781" width="15.125" style="72" customWidth="1"/>
    <col min="11782" max="11782" width="20.5" style="72" bestFit="1" customWidth="1"/>
    <col min="11783" max="11783" width="27.875" style="72" bestFit="1" customWidth="1"/>
    <col min="11784" max="11784" width="6.875" style="72" bestFit="1" customWidth="1"/>
    <col min="11785" max="11785" width="5" style="72" bestFit="1" customWidth="1"/>
    <col min="11786" max="11786" width="8" style="72" bestFit="1" customWidth="1"/>
    <col min="11787" max="11787" width="11.875" style="72" bestFit="1" customWidth="1"/>
    <col min="11788" max="12016" width="9" style="72"/>
    <col min="12017" max="12017" width="3.875" style="72" bestFit="1" customWidth="1"/>
    <col min="12018" max="12018" width="16" style="72" bestFit="1" customWidth="1"/>
    <col min="12019" max="12019" width="16.625" style="72" bestFit="1" customWidth="1"/>
    <col min="12020" max="12020" width="13.5" style="72" bestFit="1" customWidth="1"/>
    <col min="12021" max="12022" width="10.875" style="72" bestFit="1" customWidth="1"/>
    <col min="12023" max="12023" width="6.25" style="72" bestFit="1" customWidth="1"/>
    <col min="12024" max="12024" width="8.875" style="72" bestFit="1" customWidth="1"/>
    <col min="12025" max="12025" width="13.875" style="72" bestFit="1" customWidth="1"/>
    <col min="12026" max="12026" width="13.25" style="72" bestFit="1" customWidth="1"/>
    <col min="12027" max="12027" width="16" style="72" bestFit="1" customWidth="1"/>
    <col min="12028" max="12028" width="11.625" style="72" bestFit="1" customWidth="1"/>
    <col min="12029" max="12029" width="16.875" style="72" customWidth="1"/>
    <col min="12030" max="12030" width="13.25" style="72" customWidth="1"/>
    <col min="12031" max="12031" width="18.375" style="72" bestFit="1" customWidth="1"/>
    <col min="12032" max="12032" width="15" style="72" bestFit="1" customWidth="1"/>
    <col min="12033" max="12033" width="14.75" style="72" bestFit="1" customWidth="1"/>
    <col min="12034" max="12034" width="14.625" style="72" bestFit="1" customWidth="1"/>
    <col min="12035" max="12035" width="13.75" style="72" bestFit="1" customWidth="1"/>
    <col min="12036" max="12036" width="14.25" style="72" bestFit="1" customWidth="1"/>
    <col min="12037" max="12037" width="15.125" style="72" customWidth="1"/>
    <col min="12038" max="12038" width="20.5" style="72" bestFit="1" customWidth="1"/>
    <col min="12039" max="12039" width="27.875" style="72" bestFit="1" customWidth="1"/>
    <col min="12040" max="12040" width="6.875" style="72" bestFit="1" customWidth="1"/>
    <col min="12041" max="12041" width="5" style="72" bestFit="1" customWidth="1"/>
    <col min="12042" max="12042" width="8" style="72" bestFit="1" customWidth="1"/>
    <col min="12043" max="12043" width="11.875" style="72" bestFit="1" customWidth="1"/>
    <col min="12044" max="12272" width="9" style="72"/>
    <col min="12273" max="12273" width="3.875" style="72" bestFit="1" customWidth="1"/>
    <col min="12274" max="12274" width="16" style="72" bestFit="1" customWidth="1"/>
    <col min="12275" max="12275" width="16.625" style="72" bestFit="1" customWidth="1"/>
    <col min="12276" max="12276" width="13.5" style="72" bestFit="1" customWidth="1"/>
    <col min="12277" max="12278" width="10.875" style="72" bestFit="1" customWidth="1"/>
    <col min="12279" max="12279" width="6.25" style="72" bestFit="1" customWidth="1"/>
    <col min="12280" max="12280" width="8.875" style="72" bestFit="1" customWidth="1"/>
    <col min="12281" max="12281" width="13.875" style="72" bestFit="1" customWidth="1"/>
    <col min="12282" max="12282" width="13.25" style="72" bestFit="1" customWidth="1"/>
    <col min="12283" max="12283" width="16" style="72" bestFit="1" customWidth="1"/>
    <col min="12284" max="12284" width="11.625" style="72" bestFit="1" customWidth="1"/>
    <col min="12285" max="12285" width="16.875" style="72" customWidth="1"/>
    <col min="12286" max="12286" width="13.25" style="72" customWidth="1"/>
    <col min="12287" max="12287" width="18.375" style="72" bestFit="1" customWidth="1"/>
    <col min="12288" max="12288" width="15" style="72" bestFit="1" customWidth="1"/>
    <col min="12289" max="12289" width="14.75" style="72" bestFit="1" customWidth="1"/>
    <col min="12290" max="12290" width="14.625" style="72" bestFit="1" customWidth="1"/>
    <col min="12291" max="12291" width="13.75" style="72" bestFit="1" customWidth="1"/>
    <col min="12292" max="12292" width="14.25" style="72" bestFit="1" customWidth="1"/>
    <col min="12293" max="12293" width="15.125" style="72" customWidth="1"/>
    <col min="12294" max="12294" width="20.5" style="72" bestFit="1" customWidth="1"/>
    <col min="12295" max="12295" width="27.875" style="72" bestFit="1" customWidth="1"/>
    <col min="12296" max="12296" width="6.875" style="72" bestFit="1" customWidth="1"/>
    <col min="12297" max="12297" width="5" style="72" bestFit="1" customWidth="1"/>
    <col min="12298" max="12298" width="8" style="72" bestFit="1" customWidth="1"/>
    <col min="12299" max="12299" width="11.875" style="72" bestFit="1" customWidth="1"/>
    <col min="12300" max="12528" width="9" style="72"/>
    <col min="12529" max="12529" width="3.875" style="72" bestFit="1" customWidth="1"/>
    <col min="12530" max="12530" width="16" style="72" bestFit="1" customWidth="1"/>
    <col min="12531" max="12531" width="16.625" style="72" bestFit="1" customWidth="1"/>
    <col min="12532" max="12532" width="13.5" style="72" bestFit="1" customWidth="1"/>
    <col min="12533" max="12534" width="10.875" style="72" bestFit="1" customWidth="1"/>
    <col min="12535" max="12535" width="6.25" style="72" bestFit="1" customWidth="1"/>
    <col min="12536" max="12536" width="8.875" style="72" bestFit="1" customWidth="1"/>
    <col min="12537" max="12537" width="13.875" style="72" bestFit="1" customWidth="1"/>
    <col min="12538" max="12538" width="13.25" style="72" bestFit="1" customWidth="1"/>
    <col min="12539" max="12539" width="16" style="72" bestFit="1" customWidth="1"/>
    <col min="12540" max="12540" width="11.625" style="72" bestFit="1" customWidth="1"/>
    <col min="12541" max="12541" width="16.875" style="72" customWidth="1"/>
    <col min="12542" max="12542" width="13.25" style="72" customWidth="1"/>
    <col min="12543" max="12543" width="18.375" style="72" bestFit="1" customWidth="1"/>
    <col min="12544" max="12544" width="15" style="72" bestFit="1" customWidth="1"/>
    <col min="12545" max="12545" width="14.75" style="72" bestFit="1" customWidth="1"/>
    <col min="12546" max="12546" width="14.625" style="72" bestFit="1" customWidth="1"/>
    <col min="12547" max="12547" width="13.75" style="72" bestFit="1" customWidth="1"/>
    <col min="12548" max="12548" width="14.25" style="72" bestFit="1" customWidth="1"/>
    <col min="12549" max="12549" width="15.125" style="72" customWidth="1"/>
    <col min="12550" max="12550" width="20.5" style="72" bestFit="1" customWidth="1"/>
    <col min="12551" max="12551" width="27.875" style="72" bestFit="1" customWidth="1"/>
    <col min="12552" max="12552" width="6.875" style="72" bestFit="1" customWidth="1"/>
    <col min="12553" max="12553" width="5" style="72" bestFit="1" customWidth="1"/>
    <col min="12554" max="12554" width="8" style="72" bestFit="1" customWidth="1"/>
    <col min="12555" max="12555" width="11.875" style="72" bestFit="1" customWidth="1"/>
    <col min="12556" max="12784" width="9" style="72"/>
    <col min="12785" max="12785" width="3.875" style="72" bestFit="1" customWidth="1"/>
    <col min="12786" max="12786" width="16" style="72" bestFit="1" customWidth="1"/>
    <col min="12787" max="12787" width="16.625" style="72" bestFit="1" customWidth="1"/>
    <col min="12788" max="12788" width="13.5" style="72" bestFit="1" customWidth="1"/>
    <col min="12789" max="12790" width="10.875" style="72" bestFit="1" customWidth="1"/>
    <col min="12791" max="12791" width="6.25" style="72" bestFit="1" customWidth="1"/>
    <col min="12792" max="12792" width="8.875" style="72" bestFit="1" customWidth="1"/>
    <col min="12793" max="12793" width="13.875" style="72" bestFit="1" customWidth="1"/>
    <col min="12794" max="12794" width="13.25" style="72" bestFit="1" customWidth="1"/>
    <col min="12795" max="12795" width="16" style="72" bestFit="1" customWidth="1"/>
    <col min="12796" max="12796" width="11.625" style="72" bestFit="1" customWidth="1"/>
    <col min="12797" max="12797" width="16.875" style="72" customWidth="1"/>
    <col min="12798" max="12798" width="13.25" style="72" customWidth="1"/>
    <col min="12799" max="12799" width="18.375" style="72" bestFit="1" customWidth="1"/>
    <col min="12800" max="12800" width="15" style="72" bestFit="1" customWidth="1"/>
    <col min="12801" max="12801" width="14.75" style="72" bestFit="1" customWidth="1"/>
    <col min="12802" max="12802" width="14.625" style="72" bestFit="1" customWidth="1"/>
    <col min="12803" max="12803" width="13.75" style="72" bestFit="1" customWidth="1"/>
    <col min="12804" max="12804" width="14.25" style="72" bestFit="1" customWidth="1"/>
    <col min="12805" max="12805" width="15.125" style="72" customWidth="1"/>
    <col min="12806" max="12806" width="20.5" style="72" bestFit="1" customWidth="1"/>
    <col min="12807" max="12807" width="27.875" style="72" bestFit="1" customWidth="1"/>
    <col min="12808" max="12808" width="6.875" style="72" bestFit="1" customWidth="1"/>
    <col min="12809" max="12809" width="5" style="72" bestFit="1" customWidth="1"/>
    <col min="12810" max="12810" width="8" style="72" bestFit="1" customWidth="1"/>
    <col min="12811" max="12811" width="11.875" style="72" bestFit="1" customWidth="1"/>
    <col min="12812" max="13040" width="9" style="72"/>
    <col min="13041" max="13041" width="3.875" style="72" bestFit="1" customWidth="1"/>
    <col min="13042" max="13042" width="16" style="72" bestFit="1" customWidth="1"/>
    <col min="13043" max="13043" width="16.625" style="72" bestFit="1" customWidth="1"/>
    <col min="13044" max="13044" width="13.5" style="72" bestFit="1" customWidth="1"/>
    <col min="13045" max="13046" width="10.875" style="72" bestFit="1" customWidth="1"/>
    <col min="13047" max="13047" width="6.25" style="72" bestFit="1" customWidth="1"/>
    <col min="13048" max="13048" width="8.875" style="72" bestFit="1" customWidth="1"/>
    <col min="13049" max="13049" width="13.875" style="72" bestFit="1" customWidth="1"/>
    <col min="13050" max="13050" width="13.25" style="72" bestFit="1" customWidth="1"/>
    <col min="13051" max="13051" width="16" style="72" bestFit="1" customWidth="1"/>
    <col min="13052" max="13052" width="11.625" style="72" bestFit="1" customWidth="1"/>
    <col min="13053" max="13053" width="16.875" style="72" customWidth="1"/>
    <col min="13054" max="13054" width="13.25" style="72" customWidth="1"/>
    <col min="13055" max="13055" width="18.375" style="72" bestFit="1" customWidth="1"/>
    <col min="13056" max="13056" width="15" style="72" bestFit="1" customWidth="1"/>
    <col min="13057" max="13057" width="14.75" style="72" bestFit="1" customWidth="1"/>
    <col min="13058" max="13058" width="14.625" style="72" bestFit="1" customWidth="1"/>
    <col min="13059" max="13059" width="13.75" style="72" bestFit="1" customWidth="1"/>
    <col min="13060" max="13060" width="14.25" style="72" bestFit="1" customWidth="1"/>
    <col min="13061" max="13061" width="15.125" style="72" customWidth="1"/>
    <col min="13062" max="13062" width="20.5" style="72" bestFit="1" customWidth="1"/>
    <col min="13063" max="13063" width="27.875" style="72" bestFit="1" customWidth="1"/>
    <col min="13064" max="13064" width="6.875" style="72" bestFit="1" customWidth="1"/>
    <col min="13065" max="13065" width="5" style="72" bestFit="1" customWidth="1"/>
    <col min="13066" max="13066" width="8" style="72" bestFit="1" customWidth="1"/>
    <col min="13067" max="13067" width="11.875" style="72" bestFit="1" customWidth="1"/>
    <col min="13068" max="13296" width="9" style="72"/>
    <col min="13297" max="13297" width="3.875" style="72" bestFit="1" customWidth="1"/>
    <col min="13298" max="13298" width="16" style="72" bestFit="1" customWidth="1"/>
    <col min="13299" max="13299" width="16.625" style="72" bestFit="1" customWidth="1"/>
    <col min="13300" max="13300" width="13.5" style="72" bestFit="1" customWidth="1"/>
    <col min="13301" max="13302" width="10.875" style="72" bestFit="1" customWidth="1"/>
    <col min="13303" max="13303" width="6.25" style="72" bestFit="1" customWidth="1"/>
    <col min="13304" max="13304" width="8.875" style="72" bestFit="1" customWidth="1"/>
    <col min="13305" max="13305" width="13.875" style="72" bestFit="1" customWidth="1"/>
    <col min="13306" max="13306" width="13.25" style="72" bestFit="1" customWidth="1"/>
    <col min="13307" max="13307" width="16" style="72" bestFit="1" customWidth="1"/>
    <col min="13308" max="13308" width="11.625" style="72" bestFit="1" customWidth="1"/>
    <col min="13309" max="13309" width="16.875" style="72" customWidth="1"/>
    <col min="13310" max="13310" width="13.25" style="72" customWidth="1"/>
    <col min="13311" max="13311" width="18.375" style="72" bestFit="1" customWidth="1"/>
    <col min="13312" max="13312" width="15" style="72" bestFit="1" customWidth="1"/>
    <col min="13313" max="13313" width="14.75" style="72" bestFit="1" customWidth="1"/>
    <col min="13314" max="13314" width="14.625" style="72" bestFit="1" customWidth="1"/>
    <col min="13315" max="13315" width="13.75" style="72" bestFit="1" customWidth="1"/>
    <col min="13316" max="13316" width="14.25" style="72" bestFit="1" customWidth="1"/>
    <col min="13317" max="13317" width="15.125" style="72" customWidth="1"/>
    <col min="13318" max="13318" width="20.5" style="72" bestFit="1" customWidth="1"/>
    <col min="13319" max="13319" width="27.875" style="72" bestFit="1" customWidth="1"/>
    <col min="13320" max="13320" width="6.875" style="72" bestFit="1" customWidth="1"/>
    <col min="13321" max="13321" width="5" style="72" bestFit="1" customWidth="1"/>
    <col min="13322" max="13322" width="8" style="72" bestFit="1" customWidth="1"/>
    <col min="13323" max="13323" width="11.875" style="72" bestFit="1" customWidth="1"/>
    <col min="13324" max="13552" width="9" style="72"/>
    <col min="13553" max="13553" width="3.875" style="72" bestFit="1" customWidth="1"/>
    <col min="13554" max="13554" width="16" style="72" bestFit="1" customWidth="1"/>
    <col min="13555" max="13555" width="16.625" style="72" bestFit="1" customWidth="1"/>
    <col min="13556" max="13556" width="13.5" style="72" bestFit="1" customWidth="1"/>
    <col min="13557" max="13558" width="10.875" style="72" bestFit="1" customWidth="1"/>
    <col min="13559" max="13559" width="6.25" style="72" bestFit="1" customWidth="1"/>
    <col min="13560" max="13560" width="8.875" style="72" bestFit="1" customWidth="1"/>
    <col min="13561" max="13561" width="13.875" style="72" bestFit="1" customWidth="1"/>
    <col min="13562" max="13562" width="13.25" style="72" bestFit="1" customWidth="1"/>
    <col min="13563" max="13563" width="16" style="72" bestFit="1" customWidth="1"/>
    <col min="13564" max="13564" width="11.625" style="72" bestFit="1" customWidth="1"/>
    <col min="13565" max="13565" width="16.875" style="72" customWidth="1"/>
    <col min="13566" max="13566" width="13.25" style="72" customWidth="1"/>
    <col min="13567" max="13567" width="18.375" style="72" bestFit="1" customWidth="1"/>
    <col min="13568" max="13568" width="15" style="72" bestFit="1" customWidth="1"/>
    <col min="13569" max="13569" width="14.75" style="72" bestFit="1" customWidth="1"/>
    <col min="13570" max="13570" width="14.625" style="72" bestFit="1" customWidth="1"/>
    <col min="13571" max="13571" width="13.75" style="72" bestFit="1" customWidth="1"/>
    <col min="13572" max="13572" width="14.25" style="72" bestFit="1" customWidth="1"/>
    <col min="13573" max="13573" width="15.125" style="72" customWidth="1"/>
    <col min="13574" max="13574" width="20.5" style="72" bestFit="1" customWidth="1"/>
    <col min="13575" max="13575" width="27.875" style="72" bestFit="1" customWidth="1"/>
    <col min="13576" max="13576" width="6.875" style="72" bestFit="1" customWidth="1"/>
    <col min="13577" max="13577" width="5" style="72" bestFit="1" customWidth="1"/>
    <col min="13578" max="13578" width="8" style="72" bestFit="1" customWidth="1"/>
    <col min="13579" max="13579" width="11.875" style="72" bestFit="1" customWidth="1"/>
    <col min="13580" max="13808" width="9" style="72"/>
    <col min="13809" max="13809" width="3.875" style="72" bestFit="1" customWidth="1"/>
    <col min="13810" max="13810" width="16" style="72" bestFit="1" customWidth="1"/>
    <col min="13811" max="13811" width="16.625" style="72" bestFit="1" customWidth="1"/>
    <col min="13812" max="13812" width="13.5" style="72" bestFit="1" customWidth="1"/>
    <col min="13813" max="13814" width="10.875" style="72" bestFit="1" customWidth="1"/>
    <col min="13815" max="13815" width="6.25" style="72" bestFit="1" customWidth="1"/>
    <col min="13816" max="13816" width="8.875" style="72" bestFit="1" customWidth="1"/>
    <col min="13817" max="13817" width="13.875" style="72" bestFit="1" customWidth="1"/>
    <col min="13818" max="13818" width="13.25" style="72" bestFit="1" customWidth="1"/>
    <col min="13819" max="13819" width="16" style="72" bestFit="1" customWidth="1"/>
    <col min="13820" max="13820" width="11.625" style="72" bestFit="1" customWidth="1"/>
    <col min="13821" max="13821" width="16.875" style="72" customWidth="1"/>
    <col min="13822" max="13822" width="13.25" style="72" customWidth="1"/>
    <col min="13823" max="13823" width="18.375" style="72" bestFit="1" customWidth="1"/>
    <col min="13824" max="13824" width="15" style="72" bestFit="1" customWidth="1"/>
    <col min="13825" max="13825" width="14.75" style="72" bestFit="1" customWidth="1"/>
    <col min="13826" max="13826" width="14.625" style="72" bestFit="1" customWidth="1"/>
    <col min="13827" max="13827" width="13.75" style="72" bestFit="1" customWidth="1"/>
    <col min="13828" max="13828" width="14.25" style="72" bestFit="1" customWidth="1"/>
    <col min="13829" max="13829" width="15.125" style="72" customWidth="1"/>
    <col min="13830" max="13830" width="20.5" style="72" bestFit="1" customWidth="1"/>
    <col min="13831" max="13831" width="27.875" style="72" bestFit="1" customWidth="1"/>
    <col min="13832" max="13832" width="6.875" style="72" bestFit="1" customWidth="1"/>
    <col min="13833" max="13833" width="5" style="72" bestFit="1" customWidth="1"/>
    <col min="13834" max="13834" width="8" style="72" bestFit="1" customWidth="1"/>
    <col min="13835" max="13835" width="11.875" style="72" bestFit="1" customWidth="1"/>
    <col min="13836" max="14064" width="9" style="72"/>
    <col min="14065" max="14065" width="3.875" style="72" bestFit="1" customWidth="1"/>
    <col min="14066" max="14066" width="16" style="72" bestFit="1" customWidth="1"/>
    <col min="14067" max="14067" width="16.625" style="72" bestFit="1" customWidth="1"/>
    <col min="14068" max="14068" width="13.5" style="72" bestFit="1" customWidth="1"/>
    <col min="14069" max="14070" width="10.875" style="72" bestFit="1" customWidth="1"/>
    <col min="14071" max="14071" width="6.25" style="72" bestFit="1" customWidth="1"/>
    <col min="14072" max="14072" width="8.875" style="72" bestFit="1" customWidth="1"/>
    <col min="14073" max="14073" width="13.875" style="72" bestFit="1" customWidth="1"/>
    <col min="14074" max="14074" width="13.25" style="72" bestFit="1" customWidth="1"/>
    <col min="14075" max="14075" width="16" style="72" bestFit="1" customWidth="1"/>
    <col min="14076" max="14076" width="11.625" style="72" bestFit="1" customWidth="1"/>
    <col min="14077" max="14077" width="16.875" style="72" customWidth="1"/>
    <col min="14078" max="14078" width="13.25" style="72" customWidth="1"/>
    <col min="14079" max="14079" width="18.375" style="72" bestFit="1" customWidth="1"/>
    <col min="14080" max="14080" width="15" style="72" bestFit="1" customWidth="1"/>
    <col min="14081" max="14081" width="14.75" style="72" bestFit="1" customWidth="1"/>
    <col min="14082" max="14082" width="14.625" style="72" bestFit="1" customWidth="1"/>
    <col min="14083" max="14083" width="13.75" style="72" bestFit="1" customWidth="1"/>
    <col min="14084" max="14084" width="14.25" style="72" bestFit="1" customWidth="1"/>
    <col min="14085" max="14085" width="15.125" style="72" customWidth="1"/>
    <col min="14086" max="14086" width="20.5" style="72" bestFit="1" customWidth="1"/>
    <col min="14087" max="14087" width="27.875" style="72" bestFit="1" customWidth="1"/>
    <col min="14088" max="14088" width="6.875" style="72" bestFit="1" customWidth="1"/>
    <col min="14089" max="14089" width="5" style="72" bestFit="1" customWidth="1"/>
    <col min="14090" max="14090" width="8" style="72" bestFit="1" customWidth="1"/>
    <col min="14091" max="14091" width="11.875" style="72" bestFit="1" customWidth="1"/>
    <col min="14092" max="14320" width="9" style="72"/>
    <col min="14321" max="14321" width="3.875" style="72" bestFit="1" customWidth="1"/>
    <col min="14322" max="14322" width="16" style="72" bestFit="1" customWidth="1"/>
    <col min="14323" max="14323" width="16.625" style="72" bestFit="1" customWidth="1"/>
    <col min="14324" max="14324" width="13.5" style="72" bestFit="1" customWidth="1"/>
    <col min="14325" max="14326" width="10.875" style="72" bestFit="1" customWidth="1"/>
    <col min="14327" max="14327" width="6.25" style="72" bestFit="1" customWidth="1"/>
    <col min="14328" max="14328" width="8.875" style="72" bestFit="1" customWidth="1"/>
    <col min="14329" max="14329" width="13.875" style="72" bestFit="1" customWidth="1"/>
    <col min="14330" max="14330" width="13.25" style="72" bestFit="1" customWidth="1"/>
    <col min="14331" max="14331" width="16" style="72" bestFit="1" customWidth="1"/>
    <col min="14332" max="14332" width="11.625" style="72" bestFit="1" customWidth="1"/>
    <col min="14333" max="14333" width="16.875" style="72" customWidth="1"/>
    <col min="14334" max="14334" width="13.25" style="72" customWidth="1"/>
    <col min="14335" max="14335" width="18.375" style="72" bestFit="1" customWidth="1"/>
    <col min="14336" max="14336" width="15" style="72" bestFit="1" customWidth="1"/>
    <col min="14337" max="14337" width="14.75" style="72" bestFit="1" customWidth="1"/>
    <col min="14338" max="14338" width="14.625" style="72" bestFit="1" customWidth="1"/>
    <col min="14339" max="14339" width="13.75" style="72" bestFit="1" customWidth="1"/>
    <col min="14340" max="14340" width="14.25" style="72" bestFit="1" customWidth="1"/>
    <col min="14341" max="14341" width="15.125" style="72" customWidth="1"/>
    <col min="14342" max="14342" width="20.5" style="72" bestFit="1" customWidth="1"/>
    <col min="14343" max="14343" width="27.875" style="72" bestFit="1" customWidth="1"/>
    <col min="14344" max="14344" width="6.875" style="72" bestFit="1" customWidth="1"/>
    <col min="14345" max="14345" width="5" style="72" bestFit="1" customWidth="1"/>
    <col min="14346" max="14346" width="8" style="72" bestFit="1" customWidth="1"/>
    <col min="14347" max="14347" width="11.875" style="72" bestFit="1" customWidth="1"/>
    <col min="14348" max="14576" width="9" style="72"/>
    <col min="14577" max="14577" width="3.875" style="72" bestFit="1" customWidth="1"/>
    <col min="14578" max="14578" width="16" style="72" bestFit="1" customWidth="1"/>
    <col min="14579" max="14579" width="16.625" style="72" bestFit="1" customWidth="1"/>
    <col min="14580" max="14580" width="13.5" style="72" bestFit="1" customWidth="1"/>
    <col min="14581" max="14582" width="10.875" style="72" bestFit="1" customWidth="1"/>
    <col min="14583" max="14583" width="6.25" style="72" bestFit="1" customWidth="1"/>
    <col min="14584" max="14584" width="8.875" style="72" bestFit="1" customWidth="1"/>
    <col min="14585" max="14585" width="13.875" style="72" bestFit="1" customWidth="1"/>
    <col min="14586" max="14586" width="13.25" style="72" bestFit="1" customWidth="1"/>
    <col min="14587" max="14587" width="16" style="72" bestFit="1" customWidth="1"/>
    <col min="14588" max="14588" width="11.625" style="72" bestFit="1" customWidth="1"/>
    <col min="14589" max="14589" width="16.875" style="72" customWidth="1"/>
    <col min="14590" max="14590" width="13.25" style="72" customWidth="1"/>
    <col min="14591" max="14591" width="18.375" style="72" bestFit="1" customWidth="1"/>
    <col min="14592" max="14592" width="15" style="72" bestFit="1" customWidth="1"/>
    <col min="14593" max="14593" width="14.75" style="72" bestFit="1" customWidth="1"/>
    <col min="14594" max="14594" width="14.625" style="72" bestFit="1" customWidth="1"/>
    <col min="14595" max="14595" width="13.75" style="72" bestFit="1" customWidth="1"/>
    <col min="14596" max="14596" width="14.25" style="72" bestFit="1" customWidth="1"/>
    <col min="14597" max="14597" width="15.125" style="72" customWidth="1"/>
    <col min="14598" max="14598" width="20.5" style="72" bestFit="1" customWidth="1"/>
    <col min="14599" max="14599" width="27.875" style="72" bestFit="1" customWidth="1"/>
    <col min="14600" max="14600" width="6.875" style="72" bestFit="1" customWidth="1"/>
    <col min="14601" max="14601" width="5" style="72" bestFit="1" customWidth="1"/>
    <col min="14602" max="14602" width="8" style="72" bestFit="1" customWidth="1"/>
    <col min="14603" max="14603" width="11.875" style="72" bestFit="1" customWidth="1"/>
    <col min="14604" max="14832" width="9" style="72"/>
    <col min="14833" max="14833" width="3.875" style="72" bestFit="1" customWidth="1"/>
    <col min="14834" max="14834" width="16" style="72" bestFit="1" customWidth="1"/>
    <col min="14835" max="14835" width="16.625" style="72" bestFit="1" customWidth="1"/>
    <col min="14836" max="14836" width="13.5" style="72" bestFit="1" customWidth="1"/>
    <col min="14837" max="14838" width="10.875" style="72" bestFit="1" customWidth="1"/>
    <col min="14839" max="14839" width="6.25" style="72" bestFit="1" customWidth="1"/>
    <col min="14840" max="14840" width="8.875" style="72" bestFit="1" customWidth="1"/>
    <col min="14841" max="14841" width="13.875" style="72" bestFit="1" customWidth="1"/>
    <col min="14842" max="14842" width="13.25" style="72" bestFit="1" customWidth="1"/>
    <col min="14843" max="14843" width="16" style="72" bestFit="1" customWidth="1"/>
    <col min="14844" max="14844" width="11.625" style="72" bestFit="1" customWidth="1"/>
    <col min="14845" max="14845" width="16.875" style="72" customWidth="1"/>
    <col min="14846" max="14846" width="13.25" style="72" customWidth="1"/>
    <col min="14847" max="14847" width="18.375" style="72" bestFit="1" customWidth="1"/>
    <col min="14848" max="14848" width="15" style="72" bestFit="1" customWidth="1"/>
    <col min="14849" max="14849" width="14.75" style="72" bestFit="1" customWidth="1"/>
    <col min="14850" max="14850" width="14.625" style="72" bestFit="1" customWidth="1"/>
    <col min="14851" max="14851" width="13.75" style="72" bestFit="1" customWidth="1"/>
    <col min="14852" max="14852" width="14.25" style="72" bestFit="1" customWidth="1"/>
    <col min="14853" max="14853" width="15.125" style="72" customWidth="1"/>
    <col min="14854" max="14854" width="20.5" style="72" bestFit="1" customWidth="1"/>
    <col min="14855" max="14855" width="27.875" style="72" bestFit="1" customWidth="1"/>
    <col min="14856" max="14856" width="6.875" style="72" bestFit="1" customWidth="1"/>
    <col min="14857" max="14857" width="5" style="72" bestFit="1" customWidth="1"/>
    <col min="14858" max="14858" width="8" style="72" bestFit="1" customWidth="1"/>
    <col min="14859" max="14859" width="11.875" style="72" bestFit="1" customWidth="1"/>
    <col min="14860" max="15088" width="9" style="72"/>
    <col min="15089" max="15089" width="3.875" style="72" bestFit="1" customWidth="1"/>
    <col min="15090" max="15090" width="16" style="72" bestFit="1" customWidth="1"/>
    <col min="15091" max="15091" width="16.625" style="72" bestFit="1" customWidth="1"/>
    <col min="15092" max="15092" width="13.5" style="72" bestFit="1" customWidth="1"/>
    <col min="15093" max="15094" width="10.875" style="72" bestFit="1" customWidth="1"/>
    <col min="15095" max="15095" width="6.25" style="72" bestFit="1" customWidth="1"/>
    <col min="15096" max="15096" width="8.875" style="72" bestFit="1" customWidth="1"/>
    <col min="15097" max="15097" width="13.875" style="72" bestFit="1" customWidth="1"/>
    <col min="15098" max="15098" width="13.25" style="72" bestFit="1" customWidth="1"/>
    <col min="15099" max="15099" width="16" style="72" bestFit="1" customWidth="1"/>
    <col min="15100" max="15100" width="11.625" style="72" bestFit="1" customWidth="1"/>
    <col min="15101" max="15101" width="16.875" style="72" customWidth="1"/>
    <col min="15102" max="15102" width="13.25" style="72" customWidth="1"/>
    <col min="15103" max="15103" width="18.375" style="72" bestFit="1" customWidth="1"/>
    <col min="15104" max="15104" width="15" style="72" bestFit="1" customWidth="1"/>
    <col min="15105" max="15105" width="14.75" style="72" bestFit="1" customWidth="1"/>
    <col min="15106" max="15106" width="14.625" style="72" bestFit="1" customWidth="1"/>
    <col min="15107" max="15107" width="13.75" style="72" bestFit="1" customWidth="1"/>
    <col min="15108" max="15108" width="14.25" style="72" bestFit="1" customWidth="1"/>
    <col min="15109" max="15109" width="15.125" style="72" customWidth="1"/>
    <col min="15110" max="15110" width="20.5" style="72" bestFit="1" customWidth="1"/>
    <col min="15111" max="15111" width="27.875" style="72" bestFit="1" customWidth="1"/>
    <col min="15112" max="15112" width="6.875" style="72" bestFit="1" customWidth="1"/>
    <col min="15113" max="15113" width="5" style="72" bestFit="1" customWidth="1"/>
    <col min="15114" max="15114" width="8" style="72" bestFit="1" customWidth="1"/>
    <col min="15115" max="15115" width="11.875" style="72" bestFit="1" customWidth="1"/>
    <col min="15116" max="15344" width="9" style="72"/>
    <col min="15345" max="15345" width="3.875" style="72" bestFit="1" customWidth="1"/>
    <col min="15346" max="15346" width="16" style="72" bestFit="1" customWidth="1"/>
    <col min="15347" max="15347" width="16.625" style="72" bestFit="1" customWidth="1"/>
    <col min="15348" max="15348" width="13.5" style="72" bestFit="1" customWidth="1"/>
    <col min="15349" max="15350" width="10.875" style="72" bestFit="1" customWidth="1"/>
    <col min="15351" max="15351" width="6.25" style="72" bestFit="1" customWidth="1"/>
    <col min="15352" max="15352" width="8.875" style="72" bestFit="1" customWidth="1"/>
    <col min="15353" max="15353" width="13.875" style="72" bestFit="1" customWidth="1"/>
    <col min="15354" max="15354" width="13.25" style="72" bestFit="1" customWidth="1"/>
    <col min="15355" max="15355" width="16" style="72" bestFit="1" customWidth="1"/>
    <col min="15356" max="15356" width="11.625" style="72" bestFit="1" customWidth="1"/>
    <col min="15357" max="15357" width="16.875" style="72" customWidth="1"/>
    <col min="15358" max="15358" width="13.25" style="72" customWidth="1"/>
    <col min="15359" max="15359" width="18.375" style="72" bestFit="1" customWidth="1"/>
    <col min="15360" max="15360" width="15" style="72" bestFit="1" customWidth="1"/>
    <col min="15361" max="15361" width="14.75" style="72" bestFit="1" customWidth="1"/>
    <col min="15362" max="15362" width="14.625" style="72" bestFit="1" customWidth="1"/>
    <col min="15363" max="15363" width="13.75" style="72" bestFit="1" customWidth="1"/>
    <col min="15364" max="15364" width="14.25" style="72" bestFit="1" customWidth="1"/>
    <col min="15365" max="15365" width="15.125" style="72" customWidth="1"/>
    <col min="15366" max="15366" width="20.5" style="72" bestFit="1" customWidth="1"/>
    <col min="15367" max="15367" width="27.875" style="72" bestFit="1" customWidth="1"/>
    <col min="15368" max="15368" width="6.875" style="72" bestFit="1" customWidth="1"/>
    <col min="15369" max="15369" width="5" style="72" bestFit="1" customWidth="1"/>
    <col min="15370" max="15370" width="8" style="72" bestFit="1" customWidth="1"/>
    <col min="15371" max="15371" width="11.875" style="72" bestFit="1" customWidth="1"/>
    <col min="15372" max="15600" width="9" style="72"/>
    <col min="15601" max="15601" width="3.875" style="72" bestFit="1" customWidth="1"/>
    <col min="15602" max="15602" width="16" style="72" bestFit="1" customWidth="1"/>
    <col min="15603" max="15603" width="16.625" style="72" bestFit="1" customWidth="1"/>
    <col min="15604" max="15604" width="13.5" style="72" bestFit="1" customWidth="1"/>
    <col min="15605" max="15606" width="10.875" style="72" bestFit="1" customWidth="1"/>
    <col min="15607" max="15607" width="6.25" style="72" bestFit="1" customWidth="1"/>
    <col min="15608" max="15608" width="8.875" style="72" bestFit="1" customWidth="1"/>
    <col min="15609" max="15609" width="13.875" style="72" bestFit="1" customWidth="1"/>
    <col min="15610" max="15610" width="13.25" style="72" bestFit="1" customWidth="1"/>
    <col min="15611" max="15611" width="16" style="72" bestFit="1" customWidth="1"/>
    <col min="15612" max="15612" width="11.625" style="72" bestFit="1" customWidth="1"/>
    <col min="15613" max="15613" width="16.875" style="72" customWidth="1"/>
    <col min="15614" max="15614" width="13.25" style="72" customWidth="1"/>
    <col min="15615" max="15615" width="18.375" style="72" bestFit="1" customWidth="1"/>
    <col min="15616" max="15616" width="15" style="72" bestFit="1" customWidth="1"/>
    <col min="15617" max="15617" width="14.75" style="72" bestFit="1" customWidth="1"/>
    <col min="15618" max="15618" width="14.625" style="72" bestFit="1" customWidth="1"/>
    <col min="15619" max="15619" width="13.75" style="72" bestFit="1" customWidth="1"/>
    <col min="15620" max="15620" width="14.25" style="72" bestFit="1" customWidth="1"/>
    <col min="15621" max="15621" width="15.125" style="72" customWidth="1"/>
    <col min="15622" max="15622" width="20.5" style="72" bestFit="1" customWidth="1"/>
    <col min="15623" max="15623" width="27.875" style="72" bestFit="1" customWidth="1"/>
    <col min="15624" max="15624" width="6.875" style="72" bestFit="1" customWidth="1"/>
    <col min="15625" max="15625" width="5" style="72" bestFit="1" customWidth="1"/>
    <col min="15626" max="15626" width="8" style="72" bestFit="1" customWidth="1"/>
    <col min="15627" max="15627" width="11.875" style="72" bestFit="1" customWidth="1"/>
    <col min="15628" max="15856" width="9" style="72"/>
    <col min="15857" max="15857" width="3.875" style="72" bestFit="1" customWidth="1"/>
    <col min="15858" max="15858" width="16" style="72" bestFit="1" customWidth="1"/>
    <col min="15859" max="15859" width="16.625" style="72" bestFit="1" customWidth="1"/>
    <col min="15860" max="15860" width="13.5" style="72" bestFit="1" customWidth="1"/>
    <col min="15861" max="15862" width="10.875" style="72" bestFit="1" customWidth="1"/>
    <col min="15863" max="15863" width="6.25" style="72" bestFit="1" customWidth="1"/>
    <col min="15864" max="15864" width="8.875" style="72" bestFit="1" customWidth="1"/>
    <col min="15865" max="15865" width="13.875" style="72" bestFit="1" customWidth="1"/>
    <col min="15866" max="15866" width="13.25" style="72" bestFit="1" customWidth="1"/>
    <col min="15867" max="15867" width="16" style="72" bestFit="1" customWidth="1"/>
    <col min="15868" max="15868" width="11.625" style="72" bestFit="1" customWidth="1"/>
    <col min="15869" max="15869" width="16.875" style="72" customWidth="1"/>
    <col min="15870" max="15870" width="13.25" style="72" customWidth="1"/>
    <col min="15871" max="15871" width="18.375" style="72" bestFit="1" customWidth="1"/>
    <col min="15872" max="15872" width="15" style="72" bestFit="1" customWidth="1"/>
    <col min="15873" max="15873" width="14.75" style="72" bestFit="1" customWidth="1"/>
    <col min="15874" max="15874" width="14.625" style="72" bestFit="1" customWidth="1"/>
    <col min="15875" max="15875" width="13.75" style="72" bestFit="1" customWidth="1"/>
    <col min="15876" max="15876" width="14.25" style="72" bestFit="1" customWidth="1"/>
    <col min="15877" max="15877" width="15.125" style="72" customWidth="1"/>
    <col min="15878" max="15878" width="20.5" style="72" bestFit="1" customWidth="1"/>
    <col min="15879" max="15879" width="27.875" style="72" bestFit="1" customWidth="1"/>
    <col min="15880" max="15880" width="6.875" style="72" bestFit="1" customWidth="1"/>
    <col min="15881" max="15881" width="5" style="72" bestFit="1" customWidth="1"/>
    <col min="15882" max="15882" width="8" style="72" bestFit="1" customWidth="1"/>
    <col min="15883" max="15883" width="11.875" style="72" bestFit="1" customWidth="1"/>
    <col min="15884" max="16112" width="9" style="72"/>
    <col min="16113" max="16113" width="3.875" style="72" bestFit="1" customWidth="1"/>
    <col min="16114" max="16114" width="16" style="72" bestFit="1" customWidth="1"/>
    <col min="16115" max="16115" width="16.625" style="72" bestFit="1" customWidth="1"/>
    <col min="16116" max="16116" width="13.5" style="72" bestFit="1" customWidth="1"/>
    <col min="16117" max="16118" width="10.875" style="72" bestFit="1" customWidth="1"/>
    <col min="16119" max="16119" width="6.25" style="72" bestFit="1" customWidth="1"/>
    <col min="16120" max="16120" width="8.875" style="72" bestFit="1" customWidth="1"/>
    <col min="16121" max="16121" width="13.875" style="72" bestFit="1" customWidth="1"/>
    <col min="16122" max="16122" width="13.25" style="72" bestFit="1" customWidth="1"/>
    <col min="16123" max="16123" width="16" style="72" bestFit="1" customWidth="1"/>
    <col min="16124" max="16124" width="11.625" style="72" bestFit="1" customWidth="1"/>
    <col min="16125" max="16125" width="16.875" style="72" customWidth="1"/>
    <col min="16126" max="16126" width="13.25" style="72" customWidth="1"/>
    <col min="16127" max="16127" width="18.375" style="72" bestFit="1" customWidth="1"/>
    <col min="16128" max="16128" width="15" style="72" bestFit="1" customWidth="1"/>
    <col min="16129" max="16129" width="14.75" style="72" bestFit="1" customWidth="1"/>
    <col min="16130" max="16130" width="14.625" style="72" bestFit="1" customWidth="1"/>
    <col min="16131" max="16131" width="13.75" style="72" bestFit="1" customWidth="1"/>
    <col min="16132" max="16132" width="14.25" style="72" bestFit="1" customWidth="1"/>
    <col min="16133" max="16133" width="15.125" style="72" customWidth="1"/>
    <col min="16134" max="16134" width="20.5" style="72" bestFit="1" customWidth="1"/>
    <col min="16135" max="16135" width="27.875" style="72" bestFit="1" customWidth="1"/>
    <col min="16136" max="16136" width="6.875" style="72" bestFit="1" customWidth="1"/>
    <col min="16137" max="16137" width="5" style="72" bestFit="1" customWidth="1"/>
    <col min="16138" max="16138" width="8" style="72" bestFit="1" customWidth="1"/>
    <col min="16139" max="16139" width="11.875" style="72" bestFit="1" customWidth="1"/>
    <col min="16140" max="16384" width="9" style="72"/>
  </cols>
  <sheetData>
    <row r="1" spans="1:75" ht="18.75" x14ac:dyDescent="0.25">
      <c r="A1" s="242" t="s">
        <v>351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75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</row>
    <row r="3" spans="1:75" s="2" customFormat="1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</row>
    <row r="4" spans="1:75" s="2" customFormat="1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</row>
    <row r="5" spans="1:75" s="2" customFormat="1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</row>
    <row r="6" spans="1:75" ht="15" customHeight="1" x14ac:dyDescent="0.25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</row>
    <row r="7" spans="1:75" s="71" customFormat="1" ht="180" x14ac:dyDescent="0.25">
      <c r="A7" s="73" t="s">
        <v>65</v>
      </c>
      <c r="B7" s="73" t="s">
        <v>71</v>
      </c>
      <c r="C7" s="73" t="s">
        <v>66</v>
      </c>
      <c r="D7" s="74" t="s">
        <v>352</v>
      </c>
      <c r="E7" s="74" t="s">
        <v>353</v>
      </c>
      <c r="F7" s="73" t="s">
        <v>354</v>
      </c>
      <c r="G7" s="75" t="s">
        <v>355</v>
      </c>
      <c r="H7" s="73" t="s">
        <v>356</v>
      </c>
      <c r="I7" s="73" t="s">
        <v>357</v>
      </c>
      <c r="J7" s="73" t="s">
        <v>358</v>
      </c>
      <c r="K7" s="73" t="s">
        <v>359</v>
      </c>
      <c r="L7" s="73" t="s">
        <v>360</v>
      </c>
      <c r="M7" s="76" t="s">
        <v>361</v>
      </c>
      <c r="N7" s="76" t="s">
        <v>362</v>
      </c>
      <c r="O7" s="76" t="s">
        <v>363</v>
      </c>
      <c r="P7" s="73" t="s">
        <v>364</v>
      </c>
      <c r="Q7" s="77" t="s">
        <v>365</v>
      </c>
    </row>
    <row r="8" spans="1:75" x14ac:dyDescent="0.25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78">
        <v>9</v>
      </c>
      <c r="J8" s="78">
        <v>10</v>
      </c>
      <c r="K8" s="78">
        <v>11</v>
      </c>
      <c r="L8" s="78">
        <v>12</v>
      </c>
      <c r="M8" s="78">
        <v>13</v>
      </c>
      <c r="N8" s="78">
        <v>14</v>
      </c>
      <c r="O8" s="78">
        <v>15</v>
      </c>
      <c r="P8" s="78">
        <v>16</v>
      </c>
      <c r="Q8" s="78">
        <v>17</v>
      </c>
    </row>
    <row r="9" spans="1:75" ht="60.75" customHeight="1" x14ac:dyDescent="0.25">
      <c r="A9" s="14">
        <v>0</v>
      </c>
      <c r="B9" s="15" t="s">
        <v>77</v>
      </c>
      <c r="C9" s="170" t="s">
        <v>562</v>
      </c>
      <c r="D9" s="170" t="s">
        <v>562</v>
      </c>
      <c r="E9" s="170" t="s">
        <v>562</v>
      </c>
      <c r="F9" s="170" t="s">
        <v>562</v>
      </c>
      <c r="G9" s="170" t="s">
        <v>562</v>
      </c>
      <c r="H9" s="170" t="s">
        <v>562</v>
      </c>
      <c r="I9" s="170" t="s">
        <v>562</v>
      </c>
      <c r="J9" s="170" t="s">
        <v>562</v>
      </c>
      <c r="K9" s="170" t="s">
        <v>562</v>
      </c>
      <c r="L9" s="170" t="s">
        <v>562</v>
      </c>
      <c r="M9" s="170" t="s">
        <v>562</v>
      </c>
      <c r="N9" s="170" t="s">
        <v>562</v>
      </c>
      <c r="O9" s="170" t="s">
        <v>562</v>
      </c>
      <c r="P9" s="170" t="s">
        <v>562</v>
      </c>
      <c r="Q9" s="170" t="s">
        <v>562</v>
      </c>
    </row>
    <row r="10" spans="1:75" ht="72" customHeight="1" x14ac:dyDescent="0.25">
      <c r="A10" s="14" t="s">
        <v>78</v>
      </c>
      <c r="B10" s="15" t="s">
        <v>80</v>
      </c>
      <c r="C10" s="170" t="s">
        <v>562</v>
      </c>
      <c r="D10" s="170" t="s">
        <v>562</v>
      </c>
      <c r="E10" s="170" t="s">
        <v>562</v>
      </c>
      <c r="F10" s="170" t="s">
        <v>562</v>
      </c>
      <c r="G10" s="170" t="s">
        <v>562</v>
      </c>
      <c r="H10" s="170" t="s">
        <v>562</v>
      </c>
      <c r="I10" s="170" t="s">
        <v>562</v>
      </c>
      <c r="J10" s="170" t="s">
        <v>562</v>
      </c>
      <c r="K10" s="170" t="s">
        <v>562</v>
      </c>
      <c r="L10" s="170" t="s">
        <v>562</v>
      </c>
      <c r="M10" s="170" t="s">
        <v>562</v>
      </c>
      <c r="N10" s="170" t="s">
        <v>562</v>
      </c>
      <c r="O10" s="170" t="s">
        <v>562</v>
      </c>
      <c r="P10" s="170" t="s">
        <v>562</v>
      </c>
      <c r="Q10" s="170" t="s">
        <v>562</v>
      </c>
    </row>
    <row r="11" spans="1:75" ht="21" customHeight="1" x14ac:dyDescent="0.25">
      <c r="A11" s="14" t="s">
        <v>81</v>
      </c>
      <c r="B11" s="15" t="s">
        <v>82</v>
      </c>
      <c r="C11" s="170" t="s">
        <v>562</v>
      </c>
      <c r="D11" s="170" t="s">
        <v>562</v>
      </c>
      <c r="E11" s="170" t="s">
        <v>562</v>
      </c>
      <c r="F11" s="170" t="s">
        <v>562</v>
      </c>
      <c r="G11" s="170" t="s">
        <v>562</v>
      </c>
      <c r="H11" s="170" t="s">
        <v>562</v>
      </c>
      <c r="I11" s="170" t="s">
        <v>562</v>
      </c>
      <c r="J11" s="170" t="s">
        <v>562</v>
      </c>
      <c r="K11" s="170" t="s">
        <v>562</v>
      </c>
      <c r="L11" s="170" t="s">
        <v>562</v>
      </c>
      <c r="M11" s="170" t="s">
        <v>562</v>
      </c>
      <c r="N11" s="170" t="s">
        <v>562</v>
      </c>
      <c r="O11" s="170" t="s">
        <v>562</v>
      </c>
      <c r="P11" s="170" t="s">
        <v>562</v>
      </c>
      <c r="Q11" s="170" t="s">
        <v>562</v>
      </c>
    </row>
    <row r="12" spans="1:75" ht="66.75" customHeight="1" x14ac:dyDescent="0.25">
      <c r="A12" s="14" t="s">
        <v>79</v>
      </c>
      <c r="B12" s="15" t="s">
        <v>83</v>
      </c>
      <c r="C12" s="170" t="s">
        <v>562</v>
      </c>
      <c r="D12" s="170" t="s">
        <v>562</v>
      </c>
      <c r="E12" s="170" t="s">
        <v>562</v>
      </c>
      <c r="F12" s="170" t="s">
        <v>562</v>
      </c>
      <c r="G12" s="170" t="s">
        <v>562</v>
      </c>
      <c r="H12" s="170" t="s">
        <v>562</v>
      </c>
      <c r="I12" s="170" t="s">
        <v>562</v>
      </c>
      <c r="J12" s="170" t="s">
        <v>562</v>
      </c>
      <c r="K12" s="170" t="s">
        <v>562</v>
      </c>
      <c r="L12" s="170" t="s">
        <v>562</v>
      </c>
      <c r="M12" s="170" t="s">
        <v>562</v>
      </c>
      <c r="N12" s="170" t="s">
        <v>562</v>
      </c>
      <c r="O12" s="170" t="s">
        <v>562</v>
      </c>
      <c r="P12" s="170" t="s">
        <v>562</v>
      </c>
      <c r="Q12" s="170" t="s">
        <v>562</v>
      </c>
    </row>
    <row r="13" spans="1:75" ht="50.25" customHeight="1" x14ac:dyDescent="0.25">
      <c r="A13" s="14" t="s">
        <v>84</v>
      </c>
      <c r="B13" s="15" t="s">
        <v>85</v>
      </c>
      <c r="C13" s="170" t="s">
        <v>562</v>
      </c>
      <c r="D13" s="170" t="s">
        <v>562</v>
      </c>
      <c r="E13" s="170" t="s">
        <v>562</v>
      </c>
      <c r="F13" s="170" t="s">
        <v>562</v>
      </c>
      <c r="G13" s="170" t="s">
        <v>562</v>
      </c>
      <c r="H13" s="170" t="s">
        <v>562</v>
      </c>
      <c r="I13" s="170" t="s">
        <v>562</v>
      </c>
      <c r="J13" s="170" t="s">
        <v>562</v>
      </c>
      <c r="K13" s="170" t="s">
        <v>562</v>
      </c>
      <c r="L13" s="170" t="s">
        <v>562</v>
      </c>
      <c r="M13" s="170" t="s">
        <v>562</v>
      </c>
      <c r="N13" s="170" t="s">
        <v>562</v>
      </c>
      <c r="O13" s="170" t="s">
        <v>562</v>
      </c>
      <c r="P13" s="170" t="s">
        <v>562</v>
      </c>
      <c r="Q13" s="170" t="s">
        <v>562</v>
      </c>
    </row>
    <row r="14" spans="1:75" ht="50.25" customHeight="1" x14ac:dyDescent="0.25">
      <c r="A14" s="14" t="s">
        <v>86</v>
      </c>
      <c r="B14" s="15" t="s">
        <v>87</v>
      </c>
      <c r="C14" s="170" t="s">
        <v>562</v>
      </c>
      <c r="D14" s="170" t="s">
        <v>562</v>
      </c>
      <c r="E14" s="170" t="s">
        <v>562</v>
      </c>
      <c r="F14" s="170" t="s">
        <v>562</v>
      </c>
      <c r="G14" s="170" t="s">
        <v>562</v>
      </c>
      <c r="H14" s="170" t="s">
        <v>562</v>
      </c>
      <c r="I14" s="170" t="s">
        <v>562</v>
      </c>
      <c r="J14" s="170" t="s">
        <v>562</v>
      </c>
      <c r="K14" s="170" t="s">
        <v>562</v>
      </c>
      <c r="L14" s="170" t="s">
        <v>562</v>
      </c>
      <c r="M14" s="170" t="s">
        <v>562</v>
      </c>
      <c r="N14" s="170" t="s">
        <v>562</v>
      </c>
      <c r="O14" s="170" t="s">
        <v>562</v>
      </c>
      <c r="P14" s="170" t="s">
        <v>562</v>
      </c>
      <c r="Q14" s="170" t="s">
        <v>562</v>
      </c>
    </row>
    <row r="15" spans="1:75" ht="29.25" customHeight="1" x14ac:dyDescent="0.25">
      <c r="A15" s="14">
        <v>15</v>
      </c>
      <c r="B15" s="15" t="s">
        <v>88</v>
      </c>
      <c r="C15" s="170" t="s">
        <v>562</v>
      </c>
      <c r="D15" s="170" t="s">
        <v>562</v>
      </c>
      <c r="E15" s="170" t="s">
        <v>562</v>
      </c>
      <c r="F15" s="170" t="s">
        <v>562</v>
      </c>
      <c r="G15" s="170" t="s">
        <v>562</v>
      </c>
      <c r="H15" s="170" t="s">
        <v>562</v>
      </c>
      <c r="I15" s="170" t="s">
        <v>562</v>
      </c>
      <c r="J15" s="170" t="s">
        <v>562</v>
      </c>
      <c r="K15" s="170" t="s">
        <v>562</v>
      </c>
      <c r="L15" s="170" t="s">
        <v>562</v>
      </c>
      <c r="M15" s="170" t="s">
        <v>562</v>
      </c>
      <c r="N15" s="170" t="s">
        <v>562</v>
      </c>
      <c r="O15" s="170" t="s">
        <v>562</v>
      </c>
      <c r="P15" s="170" t="s">
        <v>562</v>
      </c>
      <c r="Q15" s="170" t="s">
        <v>562</v>
      </c>
    </row>
    <row r="16" spans="1:75" ht="88.5" customHeight="1" x14ac:dyDescent="0.25">
      <c r="A16" s="14" t="s">
        <v>474</v>
      </c>
      <c r="B16" s="15" t="s">
        <v>89</v>
      </c>
      <c r="C16" s="170" t="s">
        <v>562</v>
      </c>
      <c r="D16" s="170" t="s">
        <v>562</v>
      </c>
      <c r="E16" s="170" t="s">
        <v>562</v>
      </c>
      <c r="F16" s="170" t="s">
        <v>562</v>
      </c>
      <c r="G16" s="170" t="s">
        <v>562</v>
      </c>
      <c r="H16" s="170" t="s">
        <v>562</v>
      </c>
      <c r="I16" s="170" t="s">
        <v>562</v>
      </c>
      <c r="J16" s="170" t="s">
        <v>562</v>
      </c>
      <c r="K16" s="170" t="s">
        <v>562</v>
      </c>
      <c r="L16" s="170" t="s">
        <v>562</v>
      </c>
      <c r="M16" s="170" t="s">
        <v>562</v>
      </c>
      <c r="N16" s="170" t="s">
        <v>562</v>
      </c>
      <c r="O16" s="170" t="s">
        <v>562</v>
      </c>
      <c r="P16" s="170" t="s">
        <v>562</v>
      </c>
      <c r="Q16" s="170" t="s">
        <v>562</v>
      </c>
    </row>
    <row r="17" spans="1:17" ht="72" customHeight="1" x14ac:dyDescent="0.25">
      <c r="A17" s="14" t="s">
        <v>483</v>
      </c>
      <c r="B17" s="15" t="s">
        <v>484</v>
      </c>
      <c r="C17" s="170" t="s">
        <v>562</v>
      </c>
      <c r="D17" s="170" t="s">
        <v>562</v>
      </c>
      <c r="E17" s="170" t="s">
        <v>562</v>
      </c>
      <c r="F17" s="170" t="s">
        <v>562</v>
      </c>
      <c r="G17" s="170" t="s">
        <v>562</v>
      </c>
      <c r="H17" s="170" t="s">
        <v>562</v>
      </c>
      <c r="I17" s="170" t="s">
        <v>562</v>
      </c>
      <c r="J17" s="170" t="s">
        <v>562</v>
      </c>
      <c r="K17" s="170" t="s">
        <v>562</v>
      </c>
      <c r="L17" s="170" t="s">
        <v>562</v>
      </c>
      <c r="M17" s="170" t="s">
        <v>562</v>
      </c>
      <c r="N17" s="170" t="s">
        <v>562</v>
      </c>
      <c r="O17" s="170" t="s">
        <v>562</v>
      </c>
      <c r="P17" s="170" t="s">
        <v>562</v>
      </c>
      <c r="Q17" s="170" t="s">
        <v>562</v>
      </c>
    </row>
    <row r="18" spans="1:17" ht="90" customHeight="1" x14ac:dyDescent="0.25">
      <c r="A18" s="16" t="s">
        <v>483</v>
      </c>
      <c r="B18" s="21" t="s">
        <v>519</v>
      </c>
      <c r="C18" s="63" t="s">
        <v>127</v>
      </c>
      <c r="D18" s="126" t="s">
        <v>432</v>
      </c>
      <c r="E18" s="120" t="s">
        <v>88</v>
      </c>
      <c r="F18" s="122" t="s">
        <v>439</v>
      </c>
      <c r="G18" s="120"/>
      <c r="H18" s="120" t="s">
        <v>435</v>
      </c>
      <c r="I18" s="120" t="s">
        <v>435</v>
      </c>
      <c r="J18" s="120" t="s">
        <v>435</v>
      </c>
      <c r="K18" s="120" t="s">
        <v>435</v>
      </c>
      <c r="L18" s="120" t="s">
        <v>435</v>
      </c>
      <c r="M18" s="120" t="s">
        <v>435</v>
      </c>
      <c r="N18" s="120" t="s">
        <v>435</v>
      </c>
      <c r="O18" s="120" t="s">
        <v>435</v>
      </c>
      <c r="P18" s="120" t="s">
        <v>435</v>
      </c>
      <c r="Q18" s="124" t="s">
        <v>437</v>
      </c>
    </row>
    <row r="19" spans="1:17" s="148" customFormat="1" ht="90" customHeight="1" x14ac:dyDescent="0.25">
      <c r="A19" s="16" t="s">
        <v>483</v>
      </c>
      <c r="B19" s="21" t="s">
        <v>506</v>
      </c>
      <c r="C19" s="17" t="s">
        <v>128</v>
      </c>
      <c r="D19" s="126" t="s">
        <v>432</v>
      </c>
      <c r="E19" s="120" t="s">
        <v>88</v>
      </c>
      <c r="F19" s="122" t="s">
        <v>439</v>
      </c>
      <c r="G19" s="120"/>
      <c r="H19" s="120" t="s">
        <v>435</v>
      </c>
      <c r="I19" s="120" t="s">
        <v>435</v>
      </c>
      <c r="J19" s="120" t="s">
        <v>435</v>
      </c>
      <c r="K19" s="120" t="s">
        <v>435</v>
      </c>
      <c r="L19" s="120" t="s">
        <v>435</v>
      </c>
      <c r="M19" s="120" t="s">
        <v>435</v>
      </c>
      <c r="N19" s="120" t="s">
        <v>435</v>
      </c>
      <c r="O19" s="120" t="s">
        <v>435</v>
      </c>
      <c r="P19" s="120" t="s">
        <v>435</v>
      </c>
      <c r="Q19" s="124" t="s">
        <v>436</v>
      </c>
    </row>
    <row r="20" spans="1:17" ht="82.5" customHeight="1" x14ac:dyDescent="0.25">
      <c r="A20" s="14" t="s">
        <v>475</v>
      </c>
      <c r="B20" s="15" t="s">
        <v>90</v>
      </c>
      <c r="C20" s="170" t="s">
        <v>562</v>
      </c>
      <c r="D20" s="170" t="s">
        <v>562</v>
      </c>
      <c r="E20" s="170" t="s">
        <v>562</v>
      </c>
      <c r="F20" s="170" t="s">
        <v>562</v>
      </c>
      <c r="G20" s="170" t="s">
        <v>562</v>
      </c>
      <c r="H20" s="170" t="s">
        <v>562</v>
      </c>
      <c r="I20" s="170" t="s">
        <v>562</v>
      </c>
      <c r="J20" s="170" t="s">
        <v>562</v>
      </c>
      <c r="K20" s="170" t="s">
        <v>562</v>
      </c>
      <c r="L20" s="170" t="s">
        <v>562</v>
      </c>
      <c r="M20" s="170" t="s">
        <v>562</v>
      </c>
      <c r="N20" s="170" t="s">
        <v>562</v>
      </c>
      <c r="O20" s="170" t="s">
        <v>562</v>
      </c>
      <c r="P20" s="170" t="s">
        <v>562</v>
      </c>
      <c r="Q20" s="170" t="s">
        <v>562</v>
      </c>
    </row>
    <row r="21" spans="1:17" ht="80.25" customHeight="1" x14ac:dyDescent="0.25">
      <c r="A21" s="14" t="s">
        <v>476</v>
      </c>
      <c r="B21" s="15" t="s">
        <v>92</v>
      </c>
      <c r="C21" s="170" t="s">
        <v>562</v>
      </c>
      <c r="D21" s="170" t="s">
        <v>562</v>
      </c>
      <c r="E21" s="170" t="s">
        <v>562</v>
      </c>
      <c r="F21" s="170" t="s">
        <v>562</v>
      </c>
      <c r="G21" s="170" t="s">
        <v>562</v>
      </c>
      <c r="H21" s="170" t="s">
        <v>562</v>
      </c>
      <c r="I21" s="170" t="s">
        <v>562</v>
      </c>
      <c r="J21" s="170" t="s">
        <v>562</v>
      </c>
      <c r="K21" s="170" t="s">
        <v>562</v>
      </c>
      <c r="L21" s="170" t="s">
        <v>562</v>
      </c>
      <c r="M21" s="170" t="s">
        <v>562</v>
      </c>
      <c r="N21" s="170" t="s">
        <v>562</v>
      </c>
      <c r="O21" s="170" t="s">
        <v>562</v>
      </c>
      <c r="P21" s="170" t="s">
        <v>562</v>
      </c>
      <c r="Q21" s="170" t="s">
        <v>562</v>
      </c>
    </row>
    <row r="22" spans="1:17" ht="150" customHeight="1" x14ac:dyDescent="0.25">
      <c r="A22" s="14" t="s">
        <v>477</v>
      </c>
      <c r="B22" s="15" t="s">
        <v>93</v>
      </c>
      <c r="C22" s="170" t="s">
        <v>562</v>
      </c>
      <c r="D22" s="170" t="s">
        <v>562</v>
      </c>
      <c r="E22" s="170" t="s">
        <v>562</v>
      </c>
      <c r="F22" s="170" t="s">
        <v>562</v>
      </c>
      <c r="G22" s="170" t="s">
        <v>562</v>
      </c>
      <c r="H22" s="170" t="s">
        <v>562</v>
      </c>
      <c r="I22" s="170" t="s">
        <v>562</v>
      </c>
      <c r="J22" s="170" t="s">
        <v>562</v>
      </c>
      <c r="K22" s="170" t="s">
        <v>562</v>
      </c>
      <c r="L22" s="170" t="s">
        <v>562</v>
      </c>
      <c r="M22" s="170" t="s">
        <v>562</v>
      </c>
      <c r="N22" s="170" t="s">
        <v>562</v>
      </c>
      <c r="O22" s="170" t="s">
        <v>562</v>
      </c>
      <c r="P22" s="170" t="s">
        <v>562</v>
      </c>
      <c r="Q22" s="170" t="s">
        <v>562</v>
      </c>
    </row>
    <row r="23" spans="1:17" ht="92.25" customHeight="1" x14ac:dyDescent="0.25">
      <c r="A23" s="16" t="s">
        <v>477</v>
      </c>
      <c r="B23" s="21" t="s">
        <v>485</v>
      </c>
      <c r="C23" s="63" t="s">
        <v>129</v>
      </c>
      <c r="D23" s="126" t="s">
        <v>432</v>
      </c>
      <c r="E23" s="120" t="s">
        <v>88</v>
      </c>
      <c r="F23" s="120" t="s">
        <v>433</v>
      </c>
      <c r="G23" s="120"/>
      <c r="H23" s="120" t="s">
        <v>435</v>
      </c>
      <c r="I23" s="120" t="s">
        <v>435</v>
      </c>
      <c r="J23" s="120" t="s">
        <v>435</v>
      </c>
      <c r="K23" s="120" t="s">
        <v>435</v>
      </c>
      <c r="L23" s="120" t="s">
        <v>435</v>
      </c>
      <c r="M23" s="120" t="s">
        <v>435</v>
      </c>
      <c r="N23" s="120" t="s">
        <v>435</v>
      </c>
      <c r="O23" s="120" t="s">
        <v>435</v>
      </c>
      <c r="P23" s="120" t="s">
        <v>435</v>
      </c>
      <c r="Q23" s="124" t="s">
        <v>437</v>
      </c>
    </row>
    <row r="24" spans="1:17" s="138" customFormat="1" ht="118.5" customHeight="1" x14ac:dyDescent="0.25">
      <c r="A24" s="141" t="s">
        <v>486</v>
      </c>
      <c r="B24" s="142" t="s">
        <v>487</v>
      </c>
      <c r="C24" s="140" t="s">
        <v>562</v>
      </c>
      <c r="D24" s="140" t="s">
        <v>562</v>
      </c>
      <c r="E24" s="140" t="s">
        <v>562</v>
      </c>
      <c r="F24" s="140" t="s">
        <v>562</v>
      </c>
      <c r="G24" s="140" t="s">
        <v>562</v>
      </c>
      <c r="H24" s="140" t="s">
        <v>562</v>
      </c>
      <c r="I24" s="140" t="s">
        <v>562</v>
      </c>
      <c r="J24" s="140" t="s">
        <v>562</v>
      </c>
      <c r="K24" s="140" t="s">
        <v>562</v>
      </c>
      <c r="L24" s="140" t="s">
        <v>562</v>
      </c>
      <c r="M24" s="140" t="s">
        <v>562</v>
      </c>
      <c r="N24" s="140" t="s">
        <v>562</v>
      </c>
      <c r="O24" s="140" t="s">
        <v>562</v>
      </c>
      <c r="P24" s="140" t="s">
        <v>562</v>
      </c>
      <c r="Q24" s="140" t="s">
        <v>562</v>
      </c>
    </row>
    <row r="25" spans="1:17" s="138" customFormat="1" ht="66" customHeight="1" x14ac:dyDescent="0.25">
      <c r="A25" s="16" t="s">
        <v>486</v>
      </c>
      <c r="B25" s="21" t="s">
        <v>488</v>
      </c>
      <c r="C25" s="17" t="s">
        <v>130</v>
      </c>
      <c r="D25" s="126" t="s">
        <v>432</v>
      </c>
      <c r="E25" s="120" t="s">
        <v>88</v>
      </c>
      <c r="F25" s="120" t="s">
        <v>433</v>
      </c>
      <c r="G25" s="120"/>
      <c r="H25" s="120" t="s">
        <v>435</v>
      </c>
      <c r="I25" s="120" t="s">
        <v>435</v>
      </c>
      <c r="J25" s="120" t="s">
        <v>435</v>
      </c>
      <c r="K25" s="120" t="s">
        <v>435</v>
      </c>
      <c r="L25" s="120" t="s">
        <v>435</v>
      </c>
      <c r="M25" s="120" t="s">
        <v>435</v>
      </c>
      <c r="N25" s="120" t="s">
        <v>435</v>
      </c>
      <c r="O25" s="120" t="s">
        <v>435</v>
      </c>
      <c r="P25" s="120" t="s">
        <v>435</v>
      </c>
      <c r="Q25" s="124" t="s">
        <v>437</v>
      </c>
    </row>
    <row r="26" spans="1:17" ht="118.5" customHeight="1" x14ac:dyDescent="0.25">
      <c r="A26" s="14" t="s">
        <v>478</v>
      </c>
      <c r="B26" s="15" t="s">
        <v>91</v>
      </c>
      <c r="C26" s="170" t="s">
        <v>562</v>
      </c>
      <c r="D26" s="170" t="s">
        <v>562</v>
      </c>
      <c r="E26" s="170" t="s">
        <v>562</v>
      </c>
      <c r="F26" s="170" t="s">
        <v>562</v>
      </c>
      <c r="G26" s="170" t="s">
        <v>562</v>
      </c>
      <c r="H26" s="170" t="s">
        <v>562</v>
      </c>
      <c r="I26" s="170" t="s">
        <v>562</v>
      </c>
      <c r="J26" s="170" t="s">
        <v>562</v>
      </c>
      <c r="K26" s="170" t="s">
        <v>562</v>
      </c>
      <c r="L26" s="170" t="s">
        <v>562</v>
      </c>
      <c r="M26" s="170" t="s">
        <v>562</v>
      </c>
      <c r="N26" s="170" t="s">
        <v>562</v>
      </c>
      <c r="O26" s="170" t="s">
        <v>562</v>
      </c>
      <c r="P26" s="170" t="s">
        <v>562</v>
      </c>
      <c r="Q26" s="170" t="s">
        <v>562</v>
      </c>
    </row>
    <row r="27" spans="1:17" ht="86.25" customHeight="1" x14ac:dyDescent="0.25">
      <c r="A27" s="16" t="s">
        <v>478</v>
      </c>
      <c r="B27" s="21" t="s">
        <v>489</v>
      </c>
      <c r="C27" s="63" t="s">
        <v>131</v>
      </c>
      <c r="D27" s="126" t="s">
        <v>432</v>
      </c>
      <c r="E27" s="120" t="s">
        <v>88</v>
      </c>
      <c r="F27" s="122" t="s">
        <v>434</v>
      </c>
      <c r="G27" s="120"/>
      <c r="H27" s="120" t="s">
        <v>435</v>
      </c>
      <c r="I27" s="120" t="s">
        <v>435</v>
      </c>
      <c r="J27" s="120" t="s">
        <v>435</v>
      </c>
      <c r="K27" s="120" t="s">
        <v>435</v>
      </c>
      <c r="L27" s="120" t="s">
        <v>435</v>
      </c>
      <c r="M27" s="120" t="s">
        <v>435</v>
      </c>
      <c r="N27" s="120" t="s">
        <v>435</v>
      </c>
      <c r="O27" s="120" t="s">
        <v>435</v>
      </c>
      <c r="P27" s="120" t="s">
        <v>435</v>
      </c>
      <c r="Q27" s="124" t="s">
        <v>437</v>
      </c>
    </row>
    <row r="28" spans="1:17" ht="58.5" customHeight="1" x14ac:dyDescent="0.25">
      <c r="A28" s="14" t="s">
        <v>479</v>
      </c>
      <c r="B28" s="15" t="s">
        <v>94</v>
      </c>
      <c r="C28" s="170" t="s">
        <v>562</v>
      </c>
      <c r="D28" s="170" t="s">
        <v>562</v>
      </c>
      <c r="E28" s="170" t="s">
        <v>562</v>
      </c>
      <c r="F28" s="170" t="s">
        <v>562</v>
      </c>
      <c r="G28" s="170" t="s">
        <v>562</v>
      </c>
      <c r="H28" s="170" t="s">
        <v>562</v>
      </c>
      <c r="I28" s="170" t="s">
        <v>562</v>
      </c>
      <c r="J28" s="170" t="s">
        <v>562</v>
      </c>
      <c r="K28" s="170" t="s">
        <v>562</v>
      </c>
      <c r="L28" s="170" t="s">
        <v>562</v>
      </c>
      <c r="M28" s="170" t="s">
        <v>562</v>
      </c>
      <c r="N28" s="170" t="s">
        <v>562</v>
      </c>
      <c r="O28" s="170" t="s">
        <v>562</v>
      </c>
      <c r="P28" s="170" t="s">
        <v>562</v>
      </c>
      <c r="Q28" s="170" t="s">
        <v>562</v>
      </c>
    </row>
    <row r="29" spans="1:17" ht="90" customHeight="1" x14ac:dyDescent="0.25">
      <c r="A29" s="14" t="s">
        <v>481</v>
      </c>
      <c r="B29" s="15" t="s">
        <v>95</v>
      </c>
      <c r="C29" s="170" t="s">
        <v>562</v>
      </c>
      <c r="D29" s="170" t="s">
        <v>562</v>
      </c>
      <c r="E29" s="170" t="s">
        <v>562</v>
      </c>
      <c r="F29" s="170" t="s">
        <v>562</v>
      </c>
      <c r="G29" s="170" t="s">
        <v>562</v>
      </c>
      <c r="H29" s="170" t="s">
        <v>562</v>
      </c>
      <c r="I29" s="170" t="s">
        <v>562</v>
      </c>
      <c r="J29" s="170" t="s">
        <v>562</v>
      </c>
      <c r="K29" s="170" t="s">
        <v>562</v>
      </c>
      <c r="L29" s="170" t="s">
        <v>562</v>
      </c>
      <c r="M29" s="170" t="s">
        <v>562</v>
      </c>
      <c r="N29" s="170" t="s">
        <v>562</v>
      </c>
      <c r="O29" s="170" t="s">
        <v>562</v>
      </c>
      <c r="P29" s="170" t="s">
        <v>562</v>
      </c>
      <c r="Q29" s="170" t="s">
        <v>562</v>
      </c>
    </row>
    <row r="30" spans="1:17" s="150" customFormat="1" ht="90" customHeight="1" x14ac:dyDescent="0.25">
      <c r="A30" s="14" t="s">
        <v>513</v>
      </c>
      <c r="B30" s="15" t="s">
        <v>96</v>
      </c>
      <c r="C30" s="170" t="s">
        <v>562</v>
      </c>
      <c r="D30" s="170" t="s">
        <v>562</v>
      </c>
      <c r="E30" s="170" t="s">
        <v>562</v>
      </c>
      <c r="F30" s="170" t="s">
        <v>562</v>
      </c>
      <c r="G30" s="170" t="s">
        <v>562</v>
      </c>
      <c r="H30" s="170" t="s">
        <v>562</v>
      </c>
      <c r="I30" s="170" t="s">
        <v>562</v>
      </c>
      <c r="J30" s="170" t="s">
        <v>562</v>
      </c>
      <c r="K30" s="170" t="s">
        <v>562</v>
      </c>
      <c r="L30" s="170" t="s">
        <v>562</v>
      </c>
      <c r="M30" s="170" t="s">
        <v>562</v>
      </c>
      <c r="N30" s="170" t="s">
        <v>562</v>
      </c>
      <c r="O30" s="170" t="s">
        <v>562</v>
      </c>
      <c r="P30" s="170" t="s">
        <v>562</v>
      </c>
      <c r="Q30" s="170" t="s">
        <v>562</v>
      </c>
    </row>
    <row r="31" spans="1:17" ht="57" customHeight="1" x14ac:dyDescent="0.25">
      <c r="A31" s="16" t="s">
        <v>513</v>
      </c>
      <c r="B31" s="21" t="s">
        <v>490</v>
      </c>
      <c r="C31" s="63" t="s">
        <v>491</v>
      </c>
      <c r="D31" s="126" t="s">
        <v>432</v>
      </c>
      <c r="E31" s="120" t="s">
        <v>88</v>
      </c>
      <c r="F31" s="120" t="s">
        <v>433</v>
      </c>
      <c r="G31" s="120"/>
      <c r="H31" s="120" t="s">
        <v>435</v>
      </c>
      <c r="I31" s="120" t="s">
        <v>435</v>
      </c>
      <c r="J31" s="120" t="s">
        <v>435</v>
      </c>
      <c r="K31" s="120" t="s">
        <v>435</v>
      </c>
      <c r="L31" s="120" t="s">
        <v>435</v>
      </c>
      <c r="M31" s="120" t="s">
        <v>435</v>
      </c>
      <c r="N31" s="120" t="s">
        <v>435</v>
      </c>
      <c r="O31" s="120" t="s">
        <v>435</v>
      </c>
      <c r="P31" s="120" t="s">
        <v>435</v>
      </c>
      <c r="Q31" s="123" t="s">
        <v>436</v>
      </c>
    </row>
    <row r="32" spans="1:17" ht="82.5" customHeight="1" x14ac:dyDescent="0.25">
      <c r="A32" s="14" t="s">
        <v>480</v>
      </c>
      <c r="B32" s="15" t="s">
        <v>97</v>
      </c>
      <c r="C32" s="170" t="s">
        <v>562</v>
      </c>
      <c r="D32" s="170" t="s">
        <v>562</v>
      </c>
      <c r="E32" s="170" t="s">
        <v>562</v>
      </c>
      <c r="F32" s="170" t="s">
        <v>562</v>
      </c>
      <c r="G32" s="170" t="s">
        <v>562</v>
      </c>
      <c r="H32" s="170" t="s">
        <v>562</v>
      </c>
      <c r="I32" s="170" t="s">
        <v>562</v>
      </c>
      <c r="J32" s="170" t="s">
        <v>562</v>
      </c>
      <c r="K32" s="170" t="s">
        <v>562</v>
      </c>
      <c r="L32" s="170" t="s">
        <v>562</v>
      </c>
      <c r="M32" s="170" t="s">
        <v>562</v>
      </c>
      <c r="N32" s="170" t="s">
        <v>562</v>
      </c>
      <c r="O32" s="170" t="s">
        <v>562</v>
      </c>
      <c r="P32" s="170" t="s">
        <v>562</v>
      </c>
      <c r="Q32" s="170" t="s">
        <v>562</v>
      </c>
    </row>
    <row r="33" spans="1:17" ht="36" customHeight="1" x14ac:dyDescent="0.25">
      <c r="A33" s="19" t="s">
        <v>514</v>
      </c>
      <c r="B33" s="22" t="s">
        <v>511</v>
      </c>
      <c r="C33" s="63" t="s">
        <v>507</v>
      </c>
      <c r="D33" s="126" t="s">
        <v>432</v>
      </c>
      <c r="E33" s="120" t="s">
        <v>88</v>
      </c>
      <c r="F33" s="120" t="s">
        <v>433</v>
      </c>
      <c r="G33" s="120"/>
      <c r="H33" s="120" t="s">
        <v>435</v>
      </c>
      <c r="I33" s="120" t="s">
        <v>435</v>
      </c>
      <c r="J33" s="120" t="s">
        <v>435</v>
      </c>
      <c r="K33" s="120" t="s">
        <v>435</v>
      </c>
      <c r="L33" s="120" t="s">
        <v>435</v>
      </c>
      <c r="M33" s="120" t="s">
        <v>435</v>
      </c>
      <c r="N33" s="120" t="s">
        <v>435</v>
      </c>
      <c r="O33" s="120" t="s">
        <v>435</v>
      </c>
      <c r="P33" s="120" t="s">
        <v>435</v>
      </c>
      <c r="Q33" s="121" t="s">
        <v>437</v>
      </c>
    </row>
    <row r="34" spans="1:17" ht="94.5" x14ac:dyDescent="0.25">
      <c r="A34" s="153" t="s">
        <v>520</v>
      </c>
      <c r="B34" s="154" t="s">
        <v>521</v>
      </c>
      <c r="C34" s="87" t="s">
        <v>562</v>
      </c>
      <c r="D34" s="87" t="s">
        <v>562</v>
      </c>
      <c r="E34" s="87" t="s">
        <v>562</v>
      </c>
      <c r="F34" s="87" t="s">
        <v>562</v>
      </c>
      <c r="G34" s="87" t="s">
        <v>562</v>
      </c>
      <c r="H34" s="87" t="s">
        <v>562</v>
      </c>
      <c r="I34" s="87" t="s">
        <v>562</v>
      </c>
      <c r="J34" s="87" t="s">
        <v>562</v>
      </c>
      <c r="K34" s="87" t="s">
        <v>562</v>
      </c>
      <c r="L34" s="87" t="s">
        <v>562</v>
      </c>
      <c r="M34" s="87" t="s">
        <v>562</v>
      </c>
      <c r="N34" s="87" t="s">
        <v>562</v>
      </c>
      <c r="O34" s="87" t="s">
        <v>562</v>
      </c>
      <c r="P34" s="87" t="s">
        <v>562</v>
      </c>
      <c r="Q34" s="87" t="s">
        <v>562</v>
      </c>
    </row>
    <row r="35" spans="1:17" ht="36.75" customHeight="1" x14ac:dyDescent="0.25">
      <c r="A35" s="63" t="s">
        <v>520</v>
      </c>
      <c r="B35" s="171" t="s">
        <v>559</v>
      </c>
      <c r="C35" s="63" t="s">
        <v>522</v>
      </c>
      <c r="D35" s="126" t="s">
        <v>432</v>
      </c>
      <c r="E35" s="120" t="s">
        <v>88</v>
      </c>
      <c r="F35" s="120" t="s">
        <v>433</v>
      </c>
      <c r="G35" s="120"/>
      <c r="H35" s="120" t="s">
        <v>435</v>
      </c>
      <c r="I35" s="120" t="s">
        <v>435</v>
      </c>
      <c r="J35" s="120" t="s">
        <v>435</v>
      </c>
      <c r="K35" s="120" t="s">
        <v>435</v>
      </c>
      <c r="L35" s="120" t="s">
        <v>435</v>
      </c>
      <c r="M35" s="120" t="s">
        <v>435</v>
      </c>
      <c r="N35" s="120" t="s">
        <v>435</v>
      </c>
      <c r="O35" s="120" t="s">
        <v>435</v>
      </c>
      <c r="P35" s="120" t="s">
        <v>435</v>
      </c>
      <c r="Q35" s="121" t="s">
        <v>437</v>
      </c>
    </row>
    <row r="36" spans="1:17" x14ac:dyDescent="0.25">
      <c r="A36" s="157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80"/>
    </row>
  </sheetData>
  <mergeCells count="6">
    <mergeCell ref="A6:Q6"/>
    <mergeCell ref="A3:BW3"/>
    <mergeCell ref="A4:BW4"/>
    <mergeCell ref="A1:Q1"/>
    <mergeCell ref="A2:Q2"/>
    <mergeCell ref="A5:Q5"/>
  </mergeCells>
  <pageMargins left="0" right="0" top="0" bottom="0" header="0.31496062992125984" footer="0.31496062992125984"/>
  <pageSetup paperSize="8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view="pageBreakPreview" topLeftCell="G34" zoomScale="80" zoomScaleNormal="100" zoomScaleSheetLayoutView="80" workbookViewId="0">
      <selection activeCell="M36" sqref="M36"/>
    </sheetView>
  </sheetViews>
  <sheetFormatPr defaultColWidth="8" defaultRowHeight="15" x14ac:dyDescent="0.25"/>
  <cols>
    <col min="1" max="1" width="14.5" style="72" customWidth="1"/>
    <col min="2" max="2" width="33" style="71" customWidth="1"/>
    <col min="3" max="3" width="14.625" style="71" customWidth="1"/>
    <col min="4" max="4" width="17.5" style="88" customWidth="1"/>
    <col min="5" max="5" width="21.375" style="88" customWidth="1"/>
    <col min="6" max="6" width="20.25" style="88" customWidth="1"/>
    <col min="7" max="7" width="13.5" style="88" customWidth="1"/>
    <col min="8" max="8" width="14.5" style="71" customWidth="1"/>
    <col min="9" max="9" width="43.375" style="71" customWidth="1"/>
    <col min="10" max="10" width="14" style="71" customWidth="1"/>
    <col min="11" max="11" width="27.25" style="71" customWidth="1"/>
    <col min="12" max="12" width="23" style="71" customWidth="1"/>
    <col min="13" max="13" width="46.375" style="71" customWidth="1"/>
    <col min="14" max="14" width="19.125" style="71" customWidth="1"/>
    <col min="15" max="15" width="15.125" style="71" customWidth="1"/>
    <col min="16" max="17" width="14.25" style="71" customWidth="1"/>
    <col min="18" max="18" width="17.5" style="71" customWidth="1"/>
    <col min="19" max="19" width="14.75" style="71" customWidth="1"/>
    <col min="20" max="20" width="23" style="71" customWidth="1"/>
    <col min="21" max="21" width="12.25" style="71" customWidth="1"/>
    <col min="22" max="22" width="10.875" style="71" customWidth="1"/>
    <col min="23" max="23" width="11" style="71" customWidth="1"/>
    <col min="24" max="24" width="12.625" style="70" customWidth="1"/>
    <col min="25" max="16384" width="8" style="72"/>
  </cols>
  <sheetData>
    <row r="1" spans="1:89" ht="18.75" x14ac:dyDescent="0.25">
      <c r="A1" s="259" t="s">
        <v>366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</row>
    <row r="2" spans="1:89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</row>
    <row r="3" spans="1:89" s="2" customFormat="1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</row>
    <row r="4" spans="1:89" s="2" customFormat="1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</row>
    <row r="5" spans="1:89" s="2" customFormat="1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</row>
    <row r="6" spans="1:89" s="70" customFormat="1" x14ac:dyDescent="0.2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89" s="82" customFormat="1" x14ac:dyDescent="0.25">
      <c r="A7" s="248" t="s">
        <v>65</v>
      </c>
      <c r="B7" s="248" t="s">
        <v>71</v>
      </c>
      <c r="C7" s="248" t="s">
        <v>66</v>
      </c>
      <c r="D7" s="244" t="s">
        <v>367</v>
      </c>
      <c r="E7" s="244"/>
      <c r="F7" s="244"/>
      <c r="G7" s="244"/>
      <c r="H7" s="244"/>
      <c r="I7" s="255" t="s">
        <v>368</v>
      </c>
      <c r="J7" s="256"/>
      <c r="K7" s="248" t="s">
        <v>369</v>
      </c>
      <c r="L7" s="248" t="s">
        <v>370</v>
      </c>
      <c r="M7" s="248" t="s">
        <v>371</v>
      </c>
      <c r="N7" s="251" t="s">
        <v>372</v>
      </c>
      <c r="O7" s="252" t="s">
        <v>373</v>
      </c>
      <c r="P7" s="252" t="s">
        <v>374</v>
      </c>
      <c r="Q7" s="252" t="s">
        <v>375</v>
      </c>
      <c r="R7" s="244" t="s">
        <v>376</v>
      </c>
      <c r="S7" s="244"/>
      <c r="T7" s="245" t="s">
        <v>377</v>
      </c>
      <c r="U7" s="248" t="s">
        <v>378</v>
      </c>
      <c r="V7" s="248"/>
      <c r="W7" s="248"/>
      <c r="X7" s="248"/>
    </row>
    <row r="8" spans="1:89" s="82" customFormat="1" x14ac:dyDescent="0.25">
      <c r="A8" s="248"/>
      <c r="B8" s="248"/>
      <c r="C8" s="248"/>
      <c r="D8" s="244" t="s">
        <v>379</v>
      </c>
      <c r="E8" s="244" t="s">
        <v>380</v>
      </c>
      <c r="F8" s="244" t="s">
        <v>381</v>
      </c>
      <c r="G8" s="244" t="s">
        <v>382</v>
      </c>
      <c r="H8" s="244"/>
      <c r="I8" s="257"/>
      <c r="J8" s="258"/>
      <c r="K8" s="248"/>
      <c r="L8" s="248"/>
      <c r="M8" s="248"/>
      <c r="N8" s="251"/>
      <c r="O8" s="253"/>
      <c r="P8" s="253"/>
      <c r="Q8" s="253"/>
      <c r="R8" s="244"/>
      <c r="S8" s="244"/>
      <c r="T8" s="246"/>
      <c r="U8" s="249" t="s">
        <v>383</v>
      </c>
      <c r="V8" s="250"/>
      <c r="W8" s="249" t="s">
        <v>383</v>
      </c>
      <c r="X8" s="250"/>
    </row>
    <row r="9" spans="1:89" s="82" customFormat="1" ht="207.75" customHeight="1" x14ac:dyDescent="0.25">
      <c r="A9" s="248"/>
      <c r="B9" s="248"/>
      <c r="C9" s="248"/>
      <c r="D9" s="244"/>
      <c r="E9" s="244"/>
      <c r="F9" s="244"/>
      <c r="G9" s="83" t="s">
        <v>384</v>
      </c>
      <c r="H9" s="83" t="s">
        <v>385</v>
      </c>
      <c r="I9" s="74" t="s">
        <v>386</v>
      </c>
      <c r="J9" s="83" t="s">
        <v>387</v>
      </c>
      <c r="K9" s="248"/>
      <c r="L9" s="248"/>
      <c r="M9" s="248"/>
      <c r="N9" s="251"/>
      <c r="O9" s="254"/>
      <c r="P9" s="254"/>
      <c r="Q9" s="254"/>
      <c r="R9" s="84" t="s">
        <v>388</v>
      </c>
      <c r="S9" s="83" t="s">
        <v>389</v>
      </c>
      <c r="T9" s="247"/>
      <c r="U9" s="85" t="s">
        <v>390</v>
      </c>
      <c r="V9" s="85" t="s">
        <v>391</v>
      </c>
      <c r="W9" s="85" t="s">
        <v>390</v>
      </c>
      <c r="X9" s="85" t="s">
        <v>391</v>
      </c>
    </row>
    <row r="10" spans="1:89" s="70" customFormat="1" x14ac:dyDescent="0.25">
      <c r="A10" s="78">
        <v>1</v>
      </c>
      <c r="B10" s="78">
        <v>2</v>
      </c>
      <c r="C10" s="78">
        <v>3</v>
      </c>
      <c r="D10" s="78">
        <v>4</v>
      </c>
      <c r="E10" s="78">
        <v>5</v>
      </c>
      <c r="F10" s="78">
        <v>6</v>
      </c>
      <c r="G10" s="78">
        <v>7</v>
      </c>
      <c r="H10" s="78">
        <v>8</v>
      </c>
      <c r="I10" s="78">
        <v>9</v>
      </c>
      <c r="J10" s="78">
        <v>10</v>
      </c>
      <c r="K10" s="78">
        <v>11</v>
      </c>
      <c r="L10" s="78">
        <v>12</v>
      </c>
      <c r="M10" s="78">
        <v>13</v>
      </c>
      <c r="N10" s="78">
        <v>14</v>
      </c>
      <c r="O10" s="78">
        <v>15</v>
      </c>
      <c r="P10" s="78">
        <v>16</v>
      </c>
      <c r="Q10" s="78">
        <v>17</v>
      </c>
      <c r="R10" s="78">
        <v>18</v>
      </c>
      <c r="S10" s="78">
        <v>19</v>
      </c>
      <c r="T10" s="78">
        <v>20</v>
      </c>
      <c r="U10" s="86" t="s">
        <v>392</v>
      </c>
      <c r="V10" s="86" t="s">
        <v>393</v>
      </c>
      <c r="W10" s="86" t="s">
        <v>394</v>
      </c>
      <c r="X10" s="86" t="s">
        <v>395</v>
      </c>
    </row>
    <row r="11" spans="1:89" ht="31.5" x14ac:dyDescent="0.25">
      <c r="A11" s="14">
        <v>0</v>
      </c>
      <c r="B11" s="15" t="s">
        <v>77</v>
      </c>
      <c r="C11" s="170" t="s">
        <v>562</v>
      </c>
      <c r="D11" s="170" t="s">
        <v>562</v>
      </c>
      <c r="E11" s="170" t="s">
        <v>562</v>
      </c>
      <c r="F11" s="170" t="s">
        <v>562</v>
      </c>
      <c r="G11" s="170" t="s">
        <v>562</v>
      </c>
      <c r="H11" s="170" t="s">
        <v>562</v>
      </c>
      <c r="I11" s="170" t="s">
        <v>562</v>
      </c>
      <c r="J11" s="170" t="s">
        <v>562</v>
      </c>
      <c r="K11" s="170" t="s">
        <v>562</v>
      </c>
      <c r="L11" s="170" t="s">
        <v>562</v>
      </c>
      <c r="M11" s="170" t="s">
        <v>562</v>
      </c>
      <c r="N11" s="170" t="s">
        <v>562</v>
      </c>
      <c r="O11" s="170" t="s">
        <v>562</v>
      </c>
      <c r="P11" s="170" t="s">
        <v>562</v>
      </c>
      <c r="Q11" s="170" t="s">
        <v>562</v>
      </c>
      <c r="R11" s="170" t="s">
        <v>562</v>
      </c>
      <c r="S11" s="170" t="s">
        <v>562</v>
      </c>
      <c r="T11" s="170" t="s">
        <v>562</v>
      </c>
      <c r="U11" s="170" t="s">
        <v>562</v>
      </c>
      <c r="V11" s="170" t="s">
        <v>562</v>
      </c>
      <c r="W11" s="170" t="s">
        <v>562</v>
      </c>
      <c r="X11" s="170" t="s">
        <v>562</v>
      </c>
    </row>
    <row r="12" spans="1:89" ht="47.25" x14ac:dyDescent="0.25">
      <c r="A12" s="14" t="s">
        <v>78</v>
      </c>
      <c r="B12" s="15" t="s">
        <v>80</v>
      </c>
      <c r="C12" s="170" t="s">
        <v>562</v>
      </c>
      <c r="D12" s="170" t="s">
        <v>562</v>
      </c>
      <c r="E12" s="170" t="s">
        <v>562</v>
      </c>
      <c r="F12" s="170" t="s">
        <v>562</v>
      </c>
      <c r="G12" s="170" t="s">
        <v>562</v>
      </c>
      <c r="H12" s="170" t="s">
        <v>562</v>
      </c>
      <c r="I12" s="170" t="s">
        <v>562</v>
      </c>
      <c r="J12" s="170" t="s">
        <v>562</v>
      </c>
      <c r="K12" s="170" t="s">
        <v>562</v>
      </c>
      <c r="L12" s="170" t="s">
        <v>562</v>
      </c>
      <c r="M12" s="170" t="s">
        <v>562</v>
      </c>
      <c r="N12" s="170" t="s">
        <v>562</v>
      </c>
      <c r="O12" s="170" t="s">
        <v>562</v>
      </c>
      <c r="P12" s="170" t="s">
        <v>562</v>
      </c>
      <c r="Q12" s="170" t="s">
        <v>562</v>
      </c>
      <c r="R12" s="170" t="s">
        <v>562</v>
      </c>
      <c r="S12" s="170" t="s">
        <v>562</v>
      </c>
      <c r="T12" s="170" t="s">
        <v>562</v>
      </c>
      <c r="U12" s="170" t="s">
        <v>562</v>
      </c>
      <c r="V12" s="170" t="s">
        <v>562</v>
      </c>
      <c r="W12" s="170" t="s">
        <v>562</v>
      </c>
      <c r="X12" s="170" t="s">
        <v>562</v>
      </c>
    </row>
    <row r="13" spans="1:89" ht="15.75" x14ac:dyDescent="0.25">
      <c r="A13" s="14" t="s">
        <v>81</v>
      </c>
      <c r="B13" s="15" t="s">
        <v>82</v>
      </c>
      <c r="C13" s="170" t="s">
        <v>562</v>
      </c>
      <c r="D13" s="170" t="s">
        <v>562</v>
      </c>
      <c r="E13" s="170" t="s">
        <v>562</v>
      </c>
      <c r="F13" s="170" t="s">
        <v>562</v>
      </c>
      <c r="G13" s="170" t="s">
        <v>562</v>
      </c>
      <c r="H13" s="170" t="s">
        <v>562</v>
      </c>
      <c r="I13" s="170" t="s">
        <v>562</v>
      </c>
      <c r="J13" s="170" t="s">
        <v>562</v>
      </c>
      <c r="K13" s="170" t="s">
        <v>562</v>
      </c>
      <c r="L13" s="170" t="s">
        <v>562</v>
      </c>
      <c r="M13" s="170" t="s">
        <v>562</v>
      </c>
      <c r="N13" s="170" t="s">
        <v>562</v>
      </c>
      <c r="O13" s="170" t="s">
        <v>562</v>
      </c>
      <c r="P13" s="170" t="s">
        <v>562</v>
      </c>
      <c r="Q13" s="170" t="s">
        <v>562</v>
      </c>
      <c r="R13" s="170" t="s">
        <v>562</v>
      </c>
      <c r="S13" s="170" t="s">
        <v>562</v>
      </c>
      <c r="T13" s="170" t="s">
        <v>562</v>
      </c>
      <c r="U13" s="170" t="s">
        <v>562</v>
      </c>
      <c r="V13" s="170" t="s">
        <v>562</v>
      </c>
      <c r="W13" s="170" t="s">
        <v>562</v>
      </c>
      <c r="X13" s="170" t="s">
        <v>562</v>
      </c>
    </row>
    <row r="14" spans="1:89" ht="47.25" x14ac:dyDescent="0.25">
      <c r="A14" s="14" t="s">
        <v>79</v>
      </c>
      <c r="B14" s="15" t="s">
        <v>83</v>
      </c>
      <c r="C14" s="170" t="s">
        <v>562</v>
      </c>
      <c r="D14" s="170" t="s">
        <v>562</v>
      </c>
      <c r="E14" s="170" t="s">
        <v>562</v>
      </c>
      <c r="F14" s="170" t="s">
        <v>562</v>
      </c>
      <c r="G14" s="170" t="s">
        <v>562</v>
      </c>
      <c r="H14" s="170" t="s">
        <v>562</v>
      </c>
      <c r="I14" s="170" t="s">
        <v>562</v>
      </c>
      <c r="J14" s="170" t="s">
        <v>562</v>
      </c>
      <c r="K14" s="170" t="s">
        <v>562</v>
      </c>
      <c r="L14" s="170" t="s">
        <v>562</v>
      </c>
      <c r="M14" s="170" t="s">
        <v>562</v>
      </c>
      <c r="N14" s="170" t="s">
        <v>562</v>
      </c>
      <c r="O14" s="170" t="s">
        <v>562</v>
      </c>
      <c r="P14" s="170" t="s">
        <v>562</v>
      </c>
      <c r="Q14" s="170" t="s">
        <v>562</v>
      </c>
      <c r="R14" s="170" t="s">
        <v>562</v>
      </c>
      <c r="S14" s="170" t="s">
        <v>562</v>
      </c>
      <c r="T14" s="170" t="s">
        <v>562</v>
      </c>
      <c r="U14" s="170" t="s">
        <v>562</v>
      </c>
      <c r="V14" s="170" t="s">
        <v>562</v>
      </c>
      <c r="W14" s="170" t="s">
        <v>562</v>
      </c>
      <c r="X14" s="170" t="s">
        <v>562</v>
      </c>
    </row>
    <row r="15" spans="1:89" ht="31.5" x14ac:dyDescent="0.25">
      <c r="A15" s="14" t="s">
        <v>84</v>
      </c>
      <c r="B15" s="15" t="s">
        <v>85</v>
      </c>
      <c r="C15" s="170" t="s">
        <v>562</v>
      </c>
      <c r="D15" s="170" t="s">
        <v>562</v>
      </c>
      <c r="E15" s="170" t="s">
        <v>562</v>
      </c>
      <c r="F15" s="170" t="s">
        <v>562</v>
      </c>
      <c r="G15" s="170" t="s">
        <v>562</v>
      </c>
      <c r="H15" s="170" t="s">
        <v>562</v>
      </c>
      <c r="I15" s="170" t="s">
        <v>562</v>
      </c>
      <c r="J15" s="170" t="s">
        <v>562</v>
      </c>
      <c r="K15" s="170" t="s">
        <v>562</v>
      </c>
      <c r="L15" s="170" t="s">
        <v>562</v>
      </c>
      <c r="M15" s="170" t="s">
        <v>562</v>
      </c>
      <c r="N15" s="170" t="s">
        <v>562</v>
      </c>
      <c r="O15" s="170" t="s">
        <v>562</v>
      </c>
      <c r="P15" s="170" t="s">
        <v>562</v>
      </c>
      <c r="Q15" s="170" t="s">
        <v>562</v>
      </c>
      <c r="R15" s="170" t="s">
        <v>562</v>
      </c>
      <c r="S15" s="170" t="s">
        <v>562</v>
      </c>
      <c r="T15" s="170" t="s">
        <v>562</v>
      </c>
      <c r="U15" s="170" t="s">
        <v>562</v>
      </c>
      <c r="V15" s="170" t="s">
        <v>562</v>
      </c>
      <c r="W15" s="170" t="s">
        <v>562</v>
      </c>
      <c r="X15" s="170" t="s">
        <v>562</v>
      </c>
    </row>
    <row r="16" spans="1:89" ht="31.5" x14ac:dyDescent="0.25">
      <c r="A16" s="14" t="s">
        <v>86</v>
      </c>
      <c r="B16" s="15" t="s">
        <v>87</v>
      </c>
      <c r="C16" s="170" t="s">
        <v>562</v>
      </c>
      <c r="D16" s="170" t="s">
        <v>562</v>
      </c>
      <c r="E16" s="170" t="s">
        <v>562</v>
      </c>
      <c r="F16" s="170" t="s">
        <v>562</v>
      </c>
      <c r="G16" s="170" t="s">
        <v>562</v>
      </c>
      <c r="H16" s="170" t="s">
        <v>562</v>
      </c>
      <c r="I16" s="170" t="s">
        <v>562</v>
      </c>
      <c r="J16" s="170" t="s">
        <v>562</v>
      </c>
      <c r="K16" s="170" t="s">
        <v>562</v>
      </c>
      <c r="L16" s="170" t="s">
        <v>562</v>
      </c>
      <c r="M16" s="170" t="s">
        <v>562</v>
      </c>
      <c r="N16" s="170" t="s">
        <v>562</v>
      </c>
      <c r="O16" s="170" t="s">
        <v>562</v>
      </c>
      <c r="P16" s="170" t="s">
        <v>562</v>
      </c>
      <c r="Q16" s="170" t="s">
        <v>562</v>
      </c>
      <c r="R16" s="170" t="s">
        <v>562</v>
      </c>
      <c r="S16" s="170" t="s">
        <v>562</v>
      </c>
      <c r="T16" s="170" t="s">
        <v>562</v>
      </c>
      <c r="U16" s="170" t="s">
        <v>562</v>
      </c>
      <c r="V16" s="170" t="s">
        <v>562</v>
      </c>
      <c r="W16" s="170" t="s">
        <v>562</v>
      </c>
      <c r="X16" s="170" t="s">
        <v>562</v>
      </c>
    </row>
    <row r="17" spans="1:24" ht="15.75" x14ac:dyDescent="0.25">
      <c r="A17" s="14">
        <v>15</v>
      </c>
      <c r="B17" s="15" t="s">
        <v>88</v>
      </c>
      <c r="C17" s="170" t="s">
        <v>562</v>
      </c>
      <c r="D17" s="170" t="s">
        <v>562</v>
      </c>
      <c r="E17" s="170" t="s">
        <v>562</v>
      </c>
      <c r="F17" s="170" t="s">
        <v>562</v>
      </c>
      <c r="G17" s="170" t="s">
        <v>562</v>
      </c>
      <c r="H17" s="170" t="s">
        <v>562</v>
      </c>
      <c r="I17" s="170" t="s">
        <v>562</v>
      </c>
      <c r="J17" s="170" t="s">
        <v>562</v>
      </c>
      <c r="K17" s="170" t="s">
        <v>562</v>
      </c>
      <c r="L17" s="170" t="s">
        <v>562</v>
      </c>
      <c r="M17" s="170" t="s">
        <v>562</v>
      </c>
      <c r="N17" s="170" t="s">
        <v>562</v>
      </c>
      <c r="O17" s="170" t="s">
        <v>562</v>
      </c>
      <c r="P17" s="170" t="s">
        <v>562</v>
      </c>
      <c r="Q17" s="170" t="s">
        <v>562</v>
      </c>
      <c r="R17" s="170" t="s">
        <v>562</v>
      </c>
      <c r="S17" s="170" t="s">
        <v>562</v>
      </c>
      <c r="T17" s="170" t="s">
        <v>562</v>
      </c>
      <c r="U17" s="170" t="s">
        <v>562</v>
      </c>
      <c r="V17" s="170" t="s">
        <v>562</v>
      </c>
      <c r="W17" s="170" t="s">
        <v>562</v>
      </c>
      <c r="X17" s="170" t="s">
        <v>562</v>
      </c>
    </row>
    <row r="18" spans="1:24" ht="47.25" x14ac:dyDescent="0.25">
      <c r="A18" s="14" t="s">
        <v>474</v>
      </c>
      <c r="B18" s="15" t="s">
        <v>89</v>
      </c>
      <c r="C18" s="170" t="s">
        <v>562</v>
      </c>
      <c r="D18" s="170" t="s">
        <v>562</v>
      </c>
      <c r="E18" s="170" t="s">
        <v>562</v>
      </c>
      <c r="F18" s="170" t="s">
        <v>562</v>
      </c>
      <c r="G18" s="170" t="s">
        <v>562</v>
      </c>
      <c r="H18" s="170" t="s">
        <v>562</v>
      </c>
      <c r="I18" s="170" t="s">
        <v>562</v>
      </c>
      <c r="J18" s="170" t="s">
        <v>562</v>
      </c>
      <c r="K18" s="170" t="s">
        <v>562</v>
      </c>
      <c r="L18" s="170" t="s">
        <v>562</v>
      </c>
      <c r="M18" s="170" t="s">
        <v>562</v>
      </c>
      <c r="N18" s="170" t="s">
        <v>562</v>
      </c>
      <c r="O18" s="170" t="s">
        <v>562</v>
      </c>
      <c r="P18" s="170" t="s">
        <v>562</v>
      </c>
      <c r="Q18" s="170" t="s">
        <v>562</v>
      </c>
      <c r="R18" s="170" t="s">
        <v>562</v>
      </c>
      <c r="S18" s="170" t="s">
        <v>562</v>
      </c>
      <c r="T18" s="170" t="s">
        <v>562</v>
      </c>
      <c r="U18" s="170" t="s">
        <v>562</v>
      </c>
      <c r="V18" s="170" t="s">
        <v>562</v>
      </c>
      <c r="W18" s="170" t="s">
        <v>562</v>
      </c>
      <c r="X18" s="170" t="s">
        <v>562</v>
      </c>
    </row>
    <row r="19" spans="1:24" ht="64.5" customHeight="1" x14ac:dyDescent="0.25">
      <c r="A19" s="14" t="s">
        <v>483</v>
      </c>
      <c r="B19" s="15" t="s">
        <v>484</v>
      </c>
      <c r="C19" s="170" t="s">
        <v>562</v>
      </c>
      <c r="D19" s="170" t="s">
        <v>562</v>
      </c>
      <c r="E19" s="170" t="s">
        <v>562</v>
      </c>
      <c r="F19" s="170" t="s">
        <v>562</v>
      </c>
      <c r="G19" s="170" t="s">
        <v>562</v>
      </c>
      <c r="H19" s="170" t="s">
        <v>562</v>
      </c>
      <c r="I19" s="170" t="s">
        <v>562</v>
      </c>
      <c r="J19" s="170" t="s">
        <v>562</v>
      </c>
      <c r="K19" s="170" t="s">
        <v>562</v>
      </c>
      <c r="L19" s="170" t="s">
        <v>562</v>
      </c>
      <c r="M19" s="170" t="s">
        <v>562</v>
      </c>
      <c r="N19" s="170" t="s">
        <v>562</v>
      </c>
      <c r="O19" s="170" t="s">
        <v>562</v>
      </c>
      <c r="P19" s="170" t="s">
        <v>562</v>
      </c>
      <c r="Q19" s="170" t="s">
        <v>562</v>
      </c>
      <c r="R19" s="170" t="s">
        <v>562</v>
      </c>
      <c r="S19" s="170" t="s">
        <v>562</v>
      </c>
      <c r="T19" s="170" t="s">
        <v>562</v>
      </c>
      <c r="U19" s="170" t="s">
        <v>562</v>
      </c>
      <c r="V19" s="170" t="s">
        <v>562</v>
      </c>
      <c r="W19" s="170" t="s">
        <v>562</v>
      </c>
      <c r="X19" s="170" t="s">
        <v>562</v>
      </c>
    </row>
    <row r="20" spans="1:24" ht="94.5" customHeight="1" x14ac:dyDescent="0.25">
      <c r="A20" s="16" t="s">
        <v>483</v>
      </c>
      <c r="B20" s="21" t="s">
        <v>519</v>
      </c>
      <c r="C20" s="63" t="s">
        <v>127</v>
      </c>
      <c r="D20" s="170" t="s">
        <v>562</v>
      </c>
      <c r="E20" s="170" t="s">
        <v>562</v>
      </c>
      <c r="F20" s="170" t="s">
        <v>562</v>
      </c>
      <c r="G20" s="170" t="s">
        <v>562</v>
      </c>
      <c r="H20" s="170" t="s">
        <v>562</v>
      </c>
      <c r="I20" s="122" t="s">
        <v>438</v>
      </c>
      <c r="J20" s="170" t="s">
        <v>562</v>
      </c>
      <c r="K20" s="170" t="s">
        <v>562</v>
      </c>
      <c r="L20" s="170" t="s">
        <v>562</v>
      </c>
      <c r="M20" s="122" t="s">
        <v>450</v>
      </c>
      <c r="N20" s="170" t="s">
        <v>562</v>
      </c>
      <c r="O20" s="170" t="s">
        <v>562</v>
      </c>
      <c r="P20" s="170" t="s">
        <v>562</v>
      </c>
      <c r="Q20" s="170" t="s">
        <v>562</v>
      </c>
      <c r="R20" s="170" t="s">
        <v>562</v>
      </c>
      <c r="S20" s="170" t="s">
        <v>562</v>
      </c>
      <c r="T20" s="170" t="s">
        <v>562</v>
      </c>
      <c r="U20" s="170" t="s">
        <v>562</v>
      </c>
      <c r="V20" s="170" t="s">
        <v>562</v>
      </c>
      <c r="W20" s="170" t="s">
        <v>562</v>
      </c>
      <c r="X20" s="170" t="s">
        <v>562</v>
      </c>
    </row>
    <row r="21" spans="1:24" s="148" customFormat="1" ht="94.5" customHeight="1" x14ac:dyDescent="0.25">
      <c r="A21" s="16" t="s">
        <v>483</v>
      </c>
      <c r="B21" s="21" t="s">
        <v>506</v>
      </c>
      <c r="C21" s="17" t="s">
        <v>128</v>
      </c>
      <c r="D21" s="170" t="s">
        <v>562</v>
      </c>
      <c r="E21" s="170" t="s">
        <v>562</v>
      </c>
      <c r="F21" s="170" t="s">
        <v>562</v>
      </c>
      <c r="G21" s="170" t="s">
        <v>562</v>
      </c>
      <c r="H21" s="170" t="s">
        <v>562</v>
      </c>
      <c r="I21" s="122" t="s">
        <v>438</v>
      </c>
      <c r="J21" s="170" t="s">
        <v>562</v>
      </c>
      <c r="K21" s="170" t="s">
        <v>562</v>
      </c>
      <c r="L21" s="170" t="s">
        <v>562</v>
      </c>
      <c r="M21" s="122" t="s">
        <v>450</v>
      </c>
      <c r="N21" s="170" t="s">
        <v>562</v>
      </c>
      <c r="O21" s="170" t="s">
        <v>562</v>
      </c>
      <c r="P21" s="170" t="s">
        <v>562</v>
      </c>
      <c r="Q21" s="170" t="s">
        <v>562</v>
      </c>
      <c r="R21" s="170" t="s">
        <v>562</v>
      </c>
      <c r="S21" s="170" t="s">
        <v>562</v>
      </c>
      <c r="T21" s="170" t="s">
        <v>562</v>
      </c>
      <c r="U21" s="170" t="s">
        <v>562</v>
      </c>
      <c r="V21" s="170" t="s">
        <v>562</v>
      </c>
      <c r="W21" s="170" t="s">
        <v>562</v>
      </c>
      <c r="X21" s="170" t="s">
        <v>562</v>
      </c>
    </row>
    <row r="22" spans="1:24" ht="62.25" customHeight="1" x14ac:dyDescent="0.25">
      <c r="A22" s="14" t="s">
        <v>475</v>
      </c>
      <c r="B22" s="15" t="s">
        <v>90</v>
      </c>
      <c r="C22" s="170" t="s">
        <v>562</v>
      </c>
      <c r="D22" s="170" t="s">
        <v>562</v>
      </c>
      <c r="E22" s="170" t="s">
        <v>562</v>
      </c>
      <c r="F22" s="170" t="s">
        <v>562</v>
      </c>
      <c r="G22" s="170" t="s">
        <v>562</v>
      </c>
      <c r="H22" s="170" t="s">
        <v>562</v>
      </c>
      <c r="I22" s="170" t="s">
        <v>562</v>
      </c>
      <c r="J22" s="170" t="s">
        <v>562</v>
      </c>
      <c r="K22" s="170" t="s">
        <v>562</v>
      </c>
      <c r="L22" s="170" t="s">
        <v>562</v>
      </c>
      <c r="M22" s="170" t="s">
        <v>562</v>
      </c>
      <c r="N22" s="170" t="s">
        <v>562</v>
      </c>
      <c r="O22" s="170" t="s">
        <v>562</v>
      </c>
      <c r="P22" s="170" t="s">
        <v>562</v>
      </c>
      <c r="Q22" s="170" t="s">
        <v>562</v>
      </c>
      <c r="R22" s="170" t="s">
        <v>562</v>
      </c>
      <c r="S22" s="170" t="s">
        <v>562</v>
      </c>
      <c r="T22" s="170" t="s">
        <v>562</v>
      </c>
      <c r="U22" s="170" t="s">
        <v>562</v>
      </c>
      <c r="V22" s="170" t="s">
        <v>562</v>
      </c>
      <c r="W22" s="170" t="s">
        <v>562</v>
      </c>
      <c r="X22" s="170" t="s">
        <v>562</v>
      </c>
    </row>
    <row r="23" spans="1:24" ht="57" customHeight="1" x14ac:dyDescent="0.25">
      <c r="A23" s="14" t="s">
        <v>476</v>
      </c>
      <c r="B23" s="15" t="s">
        <v>92</v>
      </c>
      <c r="C23" s="170" t="s">
        <v>562</v>
      </c>
      <c r="D23" s="170" t="s">
        <v>562</v>
      </c>
      <c r="E23" s="170" t="s">
        <v>562</v>
      </c>
      <c r="F23" s="170" t="s">
        <v>562</v>
      </c>
      <c r="G23" s="170" t="s">
        <v>562</v>
      </c>
      <c r="H23" s="170" t="s">
        <v>562</v>
      </c>
      <c r="I23" s="170" t="s">
        <v>562</v>
      </c>
      <c r="J23" s="170" t="s">
        <v>562</v>
      </c>
      <c r="K23" s="170" t="s">
        <v>562</v>
      </c>
      <c r="L23" s="170" t="s">
        <v>562</v>
      </c>
      <c r="M23" s="170" t="s">
        <v>562</v>
      </c>
      <c r="N23" s="170" t="s">
        <v>562</v>
      </c>
      <c r="O23" s="170" t="s">
        <v>562</v>
      </c>
      <c r="P23" s="170" t="s">
        <v>562</v>
      </c>
      <c r="Q23" s="170" t="s">
        <v>562</v>
      </c>
      <c r="R23" s="170" t="s">
        <v>562</v>
      </c>
      <c r="S23" s="170" t="s">
        <v>562</v>
      </c>
      <c r="T23" s="170" t="s">
        <v>562</v>
      </c>
      <c r="U23" s="170" t="s">
        <v>562</v>
      </c>
      <c r="V23" s="170" t="s">
        <v>562</v>
      </c>
      <c r="W23" s="170" t="s">
        <v>562</v>
      </c>
      <c r="X23" s="170" t="s">
        <v>562</v>
      </c>
    </row>
    <row r="24" spans="1:24" ht="91.5" customHeight="1" x14ac:dyDescent="0.25">
      <c r="A24" s="14" t="s">
        <v>477</v>
      </c>
      <c r="B24" s="15" t="s">
        <v>93</v>
      </c>
      <c r="C24" s="170" t="s">
        <v>562</v>
      </c>
      <c r="D24" s="170" t="s">
        <v>562</v>
      </c>
      <c r="E24" s="170" t="s">
        <v>562</v>
      </c>
      <c r="F24" s="170" t="s">
        <v>562</v>
      </c>
      <c r="G24" s="170" t="s">
        <v>562</v>
      </c>
      <c r="H24" s="170" t="s">
        <v>562</v>
      </c>
      <c r="I24" s="170" t="s">
        <v>562</v>
      </c>
      <c r="J24" s="170" t="s">
        <v>562</v>
      </c>
      <c r="K24" s="170" t="s">
        <v>562</v>
      </c>
      <c r="L24" s="170" t="s">
        <v>562</v>
      </c>
      <c r="M24" s="170" t="s">
        <v>562</v>
      </c>
      <c r="N24" s="170" t="s">
        <v>562</v>
      </c>
      <c r="O24" s="170" t="s">
        <v>562</v>
      </c>
      <c r="P24" s="170" t="s">
        <v>562</v>
      </c>
      <c r="Q24" s="170" t="s">
        <v>562</v>
      </c>
      <c r="R24" s="170" t="s">
        <v>562</v>
      </c>
      <c r="S24" s="170" t="s">
        <v>562</v>
      </c>
      <c r="T24" s="170" t="s">
        <v>562</v>
      </c>
      <c r="U24" s="170" t="s">
        <v>562</v>
      </c>
      <c r="V24" s="170" t="s">
        <v>562</v>
      </c>
      <c r="W24" s="170" t="s">
        <v>562</v>
      </c>
      <c r="X24" s="170" t="s">
        <v>562</v>
      </c>
    </row>
    <row r="25" spans="1:24" ht="173.25" customHeight="1" x14ac:dyDescent="0.25">
      <c r="A25" s="16" t="s">
        <v>477</v>
      </c>
      <c r="B25" s="21" t="s">
        <v>485</v>
      </c>
      <c r="C25" s="63" t="s">
        <v>129</v>
      </c>
      <c r="D25" s="170" t="s">
        <v>562</v>
      </c>
      <c r="E25" s="170" t="s">
        <v>562</v>
      </c>
      <c r="F25" s="170" t="s">
        <v>562</v>
      </c>
      <c r="G25" s="170" t="s">
        <v>562</v>
      </c>
      <c r="H25" s="170" t="s">
        <v>562</v>
      </c>
      <c r="I25" s="170" t="s">
        <v>562</v>
      </c>
      <c r="J25" s="170" t="s">
        <v>562</v>
      </c>
      <c r="K25" s="170" t="s">
        <v>562</v>
      </c>
      <c r="L25" s="170" t="s">
        <v>562</v>
      </c>
      <c r="M25" s="122" t="s">
        <v>501</v>
      </c>
      <c r="N25" s="170" t="s">
        <v>562</v>
      </c>
      <c r="O25" s="170" t="s">
        <v>562</v>
      </c>
      <c r="P25" s="170" t="s">
        <v>562</v>
      </c>
      <c r="Q25" s="170" t="s">
        <v>562</v>
      </c>
      <c r="R25" s="170" t="s">
        <v>562</v>
      </c>
      <c r="S25" s="170" t="s">
        <v>562</v>
      </c>
      <c r="T25" s="170" t="s">
        <v>562</v>
      </c>
      <c r="U25" s="170" t="s">
        <v>562</v>
      </c>
      <c r="V25" s="170" t="s">
        <v>562</v>
      </c>
      <c r="W25" s="170" t="s">
        <v>562</v>
      </c>
      <c r="X25" s="170" t="s">
        <v>562</v>
      </c>
    </row>
    <row r="26" spans="1:24" s="138" customFormat="1" ht="70.5" customHeight="1" x14ac:dyDescent="0.25">
      <c r="A26" s="141" t="s">
        <v>486</v>
      </c>
      <c r="B26" s="142" t="s">
        <v>487</v>
      </c>
      <c r="C26" s="140" t="s">
        <v>562</v>
      </c>
      <c r="D26" s="170" t="s">
        <v>562</v>
      </c>
      <c r="E26" s="170" t="s">
        <v>562</v>
      </c>
      <c r="F26" s="170" t="s">
        <v>562</v>
      </c>
      <c r="G26" s="170" t="s">
        <v>562</v>
      </c>
      <c r="H26" s="170" t="s">
        <v>562</v>
      </c>
      <c r="I26" s="170" t="s">
        <v>562</v>
      </c>
      <c r="J26" s="170" t="s">
        <v>562</v>
      </c>
      <c r="K26" s="170" t="s">
        <v>562</v>
      </c>
      <c r="L26" s="170" t="s">
        <v>562</v>
      </c>
      <c r="M26" s="170" t="s">
        <v>562</v>
      </c>
      <c r="N26" s="170" t="s">
        <v>562</v>
      </c>
      <c r="O26" s="170" t="s">
        <v>562</v>
      </c>
      <c r="P26" s="170" t="s">
        <v>562</v>
      </c>
      <c r="Q26" s="170" t="s">
        <v>562</v>
      </c>
      <c r="R26" s="170" t="s">
        <v>562</v>
      </c>
      <c r="S26" s="170" t="s">
        <v>562</v>
      </c>
      <c r="T26" s="170" t="s">
        <v>562</v>
      </c>
      <c r="U26" s="170" t="s">
        <v>562</v>
      </c>
      <c r="V26" s="170" t="s">
        <v>562</v>
      </c>
      <c r="W26" s="170" t="s">
        <v>562</v>
      </c>
      <c r="X26" s="170" t="s">
        <v>562</v>
      </c>
    </row>
    <row r="27" spans="1:24" s="138" customFormat="1" ht="336" customHeight="1" x14ac:dyDescent="0.25">
      <c r="A27" s="16" t="s">
        <v>486</v>
      </c>
      <c r="B27" s="21" t="s">
        <v>488</v>
      </c>
      <c r="C27" s="17" t="s">
        <v>130</v>
      </c>
      <c r="D27" s="170" t="s">
        <v>562</v>
      </c>
      <c r="E27" s="170" t="s">
        <v>562</v>
      </c>
      <c r="F27" s="170" t="s">
        <v>562</v>
      </c>
      <c r="G27" s="170" t="s">
        <v>562</v>
      </c>
      <c r="H27" s="170" t="s">
        <v>562</v>
      </c>
      <c r="I27" s="122" t="s">
        <v>500</v>
      </c>
      <c r="J27" s="126" t="s">
        <v>562</v>
      </c>
      <c r="K27" s="126" t="s">
        <v>562</v>
      </c>
      <c r="L27" s="126" t="s">
        <v>562</v>
      </c>
      <c r="M27" s="122" t="s">
        <v>451</v>
      </c>
      <c r="N27" s="170" t="s">
        <v>562</v>
      </c>
      <c r="O27" s="170" t="s">
        <v>562</v>
      </c>
      <c r="P27" s="170" t="s">
        <v>562</v>
      </c>
      <c r="Q27" s="170" t="s">
        <v>562</v>
      </c>
      <c r="R27" s="170" t="s">
        <v>562</v>
      </c>
      <c r="S27" s="170" t="s">
        <v>562</v>
      </c>
      <c r="T27" s="170" t="s">
        <v>562</v>
      </c>
      <c r="U27" s="170" t="s">
        <v>562</v>
      </c>
      <c r="V27" s="170" t="s">
        <v>562</v>
      </c>
      <c r="W27" s="170" t="s">
        <v>562</v>
      </c>
      <c r="X27" s="170" t="s">
        <v>562</v>
      </c>
    </row>
    <row r="28" spans="1:24" ht="78" customHeight="1" x14ac:dyDescent="0.25">
      <c r="A28" s="14" t="s">
        <v>478</v>
      </c>
      <c r="B28" s="15" t="s">
        <v>91</v>
      </c>
      <c r="C28" s="170" t="s">
        <v>562</v>
      </c>
      <c r="D28" s="170" t="s">
        <v>562</v>
      </c>
      <c r="E28" s="170" t="s">
        <v>562</v>
      </c>
      <c r="F28" s="170" t="s">
        <v>562</v>
      </c>
      <c r="G28" s="170" t="s">
        <v>562</v>
      </c>
      <c r="H28" s="170" t="s">
        <v>562</v>
      </c>
      <c r="I28" s="170" t="s">
        <v>562</v>
      </c>
      <c r="J28" s="170" t="s">
        <v>562</v>
      </c>
      <c r="K28" s="170" t="s">
        <v>562</v>
      </c>
      <c r="L28" s="170" t="s">
        <v>562</v>
      </c>
      <c r="M28" s="170" t="s">
        <v>562</v>
      </c>
      <c r="N28" s="170" t="s">
        <v>562</v>
      </c>
      <c r="O28" s="170" t="s">
        <v>562</v>
      </c>
      <c r="P28" s="170" t="s">
        <v>562</v>
      </c>
      <c r="Q28" s="170" t="s">
        <v>562</v>
      </c>
      <c r="R28" s="170" t="s">
        <v>562</v>
      </c>
      <c r="S28" s="170" t="s">
        <v>562</v>
      </c>
      <c r="T28" s="170" t="s">
        <v>562</v>
      </c>
      <c r="U28" s="170" t="s">
        <v>562</v>
      </c>
      <c r="V28" s="170" t="s">
        <v>562</v>
      </c>
      <c r="W28" s="170" t="s">
        <v>562</v>
      </c>
      <c r="X28" s="170" t="s">
        <v>562</v>
      </c>
    </row>
    <row r="29" spans="1:24" ht="380.25" customHeight="1" x14ac:dyDescent="0.25">
      <c r="A29" s="16" t="s">
        <v>478</v>
      </c>
      <c r="B29" s="21" t="s">
        <v>489</v>
      </c>
      <c r="C29" s="63" t="s">
        <v>131</v>
      </c>
      <c r="D29" s="170" t="s">
        <v>562</v>
      </c>
      <c r="E29" s="170" t="s">
        <v>562</v>
      </c>
      <c r="F29" s="170" t="s">
        <v>562</v>
      </c>
      <c r="G29" s="170" t="s">
        <v>562</v>
      </c>
      <c r="H29" s="170" t="s">
        <v>562</v>
      </c>
      <c r="I29" s="127" t="s">
        <v>500</v>
      </c>
      <c r="J29" s="170" t="s">
        <v>562</v>
      </c>
      <c r="K29" s="170" t="s">
        <v>562</v>
      </c>
      <c r="L29" s="170" t="s">
        <v>562</v>
      </c>
      <c r="M29" s="122" t="s">
        <v>451</v>
      </c>
      <c r="N29" s="170" t="s">
        <v>562</v>
      </c>
      <c r="O29" s="170" t="s">
        <v>562</v>
      </c>
      <c r="P29" s="170" t="s">
        <v>562</v>
      </c>
      <c r="Q29" s="170" t="s">
        <v>562</v>
      </c>
      <c r="R29" s="170" t="s">
        <v>562</v>
      </c>
      <c r="S29" s="170" t="s">
        <v>562</v>
      </c>
      <c r="T29" s="170" t="s">
        <v>562</v>
      </c>
      <c r="U29" s="170" t="s">
        <v>562</v>
      </c>
      <c r="V29" s="170" t="s">
        <v>562</v>
      </c>
      <c r="W29" s="170" t="s">
        <v>562</v>
      </c>
      <c r="X29" s="170" t="s">
        <v>562</v>
      </c>
    </row>
    <row r="30" spans="1:24" ht="40.5" customHeight="1" x14ac:dyDescent="0.25">
      <c r="A30" s="14" t="s">
        <v>479</v>
      </c>
      <c r="B30" s="15" t="s">
        <v>94</v>
      </c>
      <c r="C30" s="170" t="s">
        <v>562</v>
      </c>
      <c r="D30" s="170" t="s">
        <v>562</v>
      </c>
      <c r="E30" s="170" t="s">
        <v>562</v>
      </c>
      <c r="F30" s="170" t="s">
        <v>562</v>
      </c>
      <c r="G30" s="170" t="s">
        <v>562</v>
      </c>
      <c r="H30" s="170" t="s">
        <v>562</v>
      </c>
      <c r="I30" s="87" t="s">
        <v>562</v>
      </c>
      <c r="J30" s="170" t="s">
        <v>562</v>
      </c>
      <c r="K30" s="170" t="s">
        <v>562</v>
      </c>
      <c r="L30" s="170" t="s">
        <v>562</v>
      </c>
      <c r="M30" s="79"/>
      <c r="N30" s="79"/>
      <c r="O30" s="87" t="s">
        <v>562</v>
      </c>
      <c r="P30" s="87" t="s">
        <v>562</v>
      </c>
      <c r="Q30" s="87" t="s">
        <v>562</v>
      </c>
      <c r="R30" s="87" t="s">
        <v>562</v>
      </c>
      <c r="S30" s="87" t="s">
        <v>562</v>
      </c>
      <c r="T30" s="87" t="s">
        <v>562</v>
      </c>
      <c r="U30" s="87" t="s">
        <v>562</v>
      </c>
      <c r="V30" s="87" t="s">
        <v>562</v>
      </c>
      <c r="W30" s="87" t="s">
        <v>562</v>
      </c>
      <c r="X30" s="87" t="s">
        <v>562</v>
      </c>
    </row>
    <row r="31" spans="1:24" ht="57" customHeight="1" x14ac:dyDescent="0.25">
      <c r="A31" s="14" t="s">
        <v>481</v>
      </c>
      <c r="B31" s="15" t="s">
        <v>95</v>
      </c>
      <c r="C31" s="170" t="s">
        <v>562</v>
      </c>
      <c r="D31" s="170" t="s">
        <v>562</v>
      </c>
      <c r="E31" s="170" t="s">
        <v>562</v>
      </c>
      <c r="F31" s="170" t="s">
        <v>562</v>
      </c>
      <c r="G31" s="170" t="s">
        <v>562</v>
      </c>
      <c r="H31" s="170" t="s">
        <v>562</v>
      </c>
      <c r="I31" s="87" t="s">
        <v>562</v>
      </c>
      <c r="J31" s="170" t="s">
        <v>562</v>
      </c>
      <c r="K31" s="170" t="s">
        <v>562</v>
      </c>
      <c r="L31" s="170" t="s">
        <v>562</v>
      </c>
      <c r="M31" s="79"/>
      <c r="N31" s="79"/>
      <c r="O31" s="87" t="s">
        <v>562</v>
      </c>
      <c r="P31" s="87" t="s">
        <v>562</v>
      </c>
      <c r="Q31" s="87" t="s">
        <v>562</v>
      </c>
      <c r="R31" s="87" t="s">
        <v>562</v>
      </c>
      <c r="S31" s="87" t="s">
        <v>562</v>
      </c>
      <c r="T31" s="87" t="s">
        <v>562</v>
      </c>
      <c r="U31" s="87" t="s">
        <v>562</v>
      </c>
      <c r="V31" s="87" t="s">
        <v>562</v>
      </c>
      <c r="W31" s="87" t="s">
        <v>562</v>
      </c>
      <c r="X31" s="87" t="s">
        <v>562</v>
      </c>
    </row>
    <row r="32" spans="1:24" s="150" customFormat="1" ht="57" customHeight="1" x14ac:dyDescent="0.25">
      <c r="A32" s="14" t="s">
        <v>482</v>
      </c>
      <c r="B32" s="15" t="s">
        <v>96</v>
      </c>
      <c r="C32" s="170" t="s">
        <v>562</v>
      </c>
      <c r="D32" s="170" t="s">
        <v>562</v>
      </c>
      <c r="E32" s="170" t="s">
        <v>562</v>
      </c>
      <c r="F32" s="170" t="s">
        <v>562</v>
      </c>
      <c r="G32" s="170" t="s">
        <v>562</v>
      </c>
      <c r="H32" s="170" t="s">
        <v>562</v>
      </c>
      <c r="I32" s="87" t="s">
        <v>562</v>
      </c>
      <c r="J32" s="170" t="s">
        <v>562</v>
      </c>
      <c r="K32" s="170" t="s">
        <v>562</v>
      </c>
      <c r="L32" s="170" t="s">
        <v>562</v>
      </c>
      <c r="M32" s="170" t="s">
        <v>562</v>
      </c>
      <c r="N32" s="170" t="s">
        <v>562</v>
      </c>
      <c r="O32" s="87" t="s">
        <v>562</v>
      </c>
      <c r="P32" s="87" t="s">
        <v>562</v>
      </c>
      <c r="Q32" s="87" t="s">
        <v>562</v>
      </c>
      <c r="R32" s="87" t="s">
        <v>562</v>
      </c>
      <c r="S32" s="87" t="s">
        <v>562</v>
      </c>
      <c r="T32" s="87" t="s">
        <v>562</v>
      </c>
      <c r="U32" s="87" t="s">
        <v>562</v>
      </c>
      <c r="V32" s="87" t="s">
        <v>562</v>
      </c>
      <c r="W32" s="87" t="s">
        <v>562</v>
      </c>
      <c r="X32" s="87" t="s">
        <v>562</v>
      </c>
    </row>
    <row r="33" spans="1:24" ht="358.5" customHeight="1" x14ac:dyDescent="0.25">
      <c r="A33" s="16" t="s">
        <v>513</v>
      </c>
      <c r="B33" s="21" t="s">
        <v>490</v>
      </c>
      <c r="C33" s="63" t="s">
        <v>491</v>
      </c>
      <c r="D33" s="170" t="s">
        <v>562</v>
      </c>
      <c r="E33" s="170" t="s">
        <v>562</v>
      </c>
      <c r="F33" s="170" t="s">
        <v>562</v>
      </c>
      <c r="G33" s="170" t="s">
        <v>562</v>
      </c>
      <c r="H33" s="170" t="s">
        <v>562</v>
      </c>
      <c r="I33" s="127" t="s">
        <v>500</v>
      </c>
      <c r="J33" s="170" t="s">
        <v>562</v>
      </c>
      <c r="K33" s="170" t="s">
        <v>562</v>
      </c>
      <c r="L33" s="170" t="s">
        <v>562</v>
      </c>
      <c r="M33" s="122" t="s">
        <v>516</v>
      </c>
      <c r="N33" s="170" t="s">
        <v>562</v>
      </c>
      <c r="O33" s="87" t="s">
        <v>562</v>
      </c>
      <c r="P33" s="87" t="s">
        <v>562</v>
      </c>
      <c r="Q33" s="87" t="s">
        <v>562</v>
      </c>
      <c r="R33" s="87" t="s">
        <v>562</v>
      </c>
      <c r="S33" s="87" t="s">
        <v>562</v>
      </c>
      <c r="T33" s="87" t="s">
        <v>562</v>
      </c>
      <c r="U33" s="87" t="s">
        <v>562</v>
      </c>
      <c r="V33" s="87" t="s">
        <v>562</v>
      </c>
      <c r="W33" s="87" t="s">
        <v>562</v>
      </c>
      <c r="X33" s="87" t="s">
        <v>562</v>
      </c>
    </row>
    <row r="34" spans="1:24" ht="59.25" customHeight="1" x14ac:dyDescent="0.25">
      <c r="A34" s="14" t="s">
        <v>480</v>
      </c>
      <c r="B34" s="15" t="s">
        <v>97</v>
      </c>
      <c r="C34" s="170" t="s">
        <v>562</v>
      </c>
      <c r="D34" s="170" t="s">
        <v>562</v>
      </c>
      <c r="E34" s="170" t="s">
        <v>562</v>
      </c>
      <c r="F34" s="170" t="s">
        <v>562</v>
      </c>
      <c r="G34" s="170" t="s">
        <v>562</v>
      </c>
      <c r="H34" s="170" t="s">
        <v>562</v>
      </c>
      <c r="I34" s="87" t="s">
        <v>562</v>
      </c>
      <c r="J34" s="170" t="s">
        <v>562</v>
      </c>
      <c r="K34" s="170" t="s">
        <v>562</v>
      </c>
      <c r="L34" s="170" t="s">
        <v>562</v>
      </c>
      <c r="M34" s="170" t="s">
        <v>562</v>
      </c>
      <c r="N34" s="170" t="s">
        <v>562</v>
      </c>
      <c r="O34" s="87" t="s">
        <v>562</v>
      </c>
      <c r="P34" s="87" t="s">
        <v>562</v>
      </c>
      <c r="Q34" s="87" t="s">
        <v>562</v>
      </c>
      <c r="R34" s="87" t="s">
        <v>562</v>
      </c>
      <c r="S34" s="87" t="s">
        <v>562</v>
      </c>
      <c r="T34" s="87" t="s">
        <v>562</v>
      </c>
      <c r="U34" s="87" t="s">
        <v>562</v>
      </c>
      <c r="V34" s="87" t="s">
        <v>562</v>
      </c>
      <c r="W34" s="87" t="s">
        <v>562</v>
      </c>
      <c r="X34" s="87" t="s">
        <v>562</v>
      </c>
    </row>
    <row r="35" spans="1:24" ht="192" customHeight="1" x14ac:dyDescent="0.25">
      <c r="A35" s="19" t="s">
        <v>514</v>
      </c>
      <c r="B35" s="22" t="s">
        <v>511</v>
      </c>
      <c r="C35" s="63" t="s">
        <v>507</v>
      </c>
      <c r="D35" s="170" t="s">
        <v>562</v>
      </c>
      <c r="E35" s="170" t="s">
        <v>562</v>
      </c>
      <c r="F35" s="170" t="s">
        <v>562</v>
      </c>
      <c r="G35" s="170" t="s">
        <v>562</v>
      </c>
      <c r="H35" s="170" t="s">
        <v>562</v>
      </c>
      <c r="I35" s="87" t="s">
        <v>562</v>
      </c>
      <c r="J35" s="170" t="s">
        <v>562</v>
      </c>
      <c r="K35" s="170" t="s">
        <v>562</v>
      </c>
      <c r="L35" s="170" t="s">
        <v>562</v>
      </c>
      <c r="M35" s="178" t="s">
        <v>564</v>
      </c>
      <c r="N35" s="170" t="s">
        <v>562</v>
      </c>
      <c r="O35" s="87" t="s">
        <v>562</v>
      </c>
      <c r="P35" s="87" t="s">
        <v>562</v>
      </c>
      <c r="Q35" s="87" t="s">
        <v>562</v>
      </c>
      <c r="R35" s="87" t="s">
        <v>562</v>
      </c>
      <c r="S35" s="87" t="s">
        <v>562</v>
      </c>
      <c r="T35" s="87" t="s">
        <v>562</v>
      </c>
      <c r="U35" s="87" t="s">
        <v>562</v>
      </c>
      <c r="V35" s="87" t="s">
        <v>562</v>
      </c>
      <c r="W35" s="87" t="s">
        <v>562</v>
      </c>
      <c r="X35" s="87" t="s">
        <v>562</v>
      </c>
    </row>
    <row r="36" spans="1:24" ht="63" x14ac:dyDescent="0.25">
      <c r="A36" s="153" t="s">
        <v>520</v>
      </c>
      <c r="B36" s="154" t="s">
        <v>521</v>
      </c>
      <c r="C36" s="87" t="s">
        <v>562</v>
      </c>
      <c r="D36" s="87" t="s">
        <v>562</v>
      </c>
      <c r="E36" s="87" t="s">
        <v>562</v>
      </c>
      <c r="F36" s="87" t="s">
        <v>562</v>
      </c>
      <c r="G36" s="87" t="s">
        <v>562</v>
      </c>
      <c r="H36" s="87" t="s">
        <v>562</v>
      </c>
      <c r="I36" s="87" t="s">
        <v>562</v>
      </c>
      <c r="J36" s="170" t="s">
        <v>562</v>
      </c>
      <c r="K36" s="170" t="s">
        <v>562</v>
      </c>
      <c r="L36" s="170" t="s">
        <v>562</v>
      </c>
      <c r="M36" s="170" t="s">
        <v>562</v>
      </c>
      <c r="N36" s="170" t="s">
        <v>562</v>
      </c>
      <c r="O36" s="87" t="s">
        <v>562</v>
      </c>
      <c r="P36" s="87" t="s">
        <v>562</v>
      </c>
      <c r="Q36" s="87" t="s">
        <v>562</v>
      </c>
      <c r="R36" s="87" t="s">
        <v>562</v>
      </c>
      <c r="S36" s="87" t="s">
        <v>562</v>
      </c>
      <c r="T36" s="87" t="s">
        <v>562</v>
      </c>
      <c r="U36" s="87" t="s">
        <v>562</v>
      </c>
      <c r="V36" s="87" t="s">
        <v>562</v>
      </c>
      <c r="W36" s="87" t="s">
        <v>562</v>
      </c>
      <c r="X36" s="87" t="s">
        <v>562</v>
      </c>
    </row>
    <row r="37" spans="1:24" ht="86.25" customHeight="1" x14ac:dyDescent="0.25">
      <c r="A37" s="63" t="s">
        <v>520</v>
      </c>
      <c r="B37" s="171" t="s">
        <v>559</v>
      </c>
      <c r="C37" s="63" t="s">
        <v>522</v>
      </c>
      <c r="D37" s="87" t="s">
        <v>562</v>
      </c>
      <c r="E37" s="87" t="s">
        <v>562</v>
      </c>
      <c r="F37" s="87" t="s">
        <v>562</v>
      </c>
      <c r="G37" s="87" t="s">
        <v>562</v>
      </c>
      <c r="H37" s="87" t="s">
        <v>562</v>
      </c>
      <c r="I37" s="87" t="s">
        <v>562</v>
      </c>
      <c r="J37" s="170" t="s">
        <v>562</v>
      </c>
      <c r="K37" s="170" t="s">
        <v>562</v>
      </c>
      <c r="L37" s="170" t="s">
        <v>562</v>
      </c>
      <c r="M37" s="122" t="s">
        <v>563</v>
      </c>
      <c r="N37" s="170" t="s">
        <v>562</v>
      </c>
      <c r="O37" s="87" t="s">
        <v>562</v>
      </c>
      <c r="P37" s="87" t="s">
        <v>562</v>
      </c>
      <c r="Q37" s="87" t="s">
        <v>562</v>
      </c>
      <c r="R37" s="87" t="s">
        <v>562</v>
      </c>
      <c r="S37" s="87" t="s">
        <v>562</v>
      </c>
      <c r="T37" s="87" t="s">
        <v>562</v>
      </c>
      <c r="U37" s="87" t="s">
        <v>562</v>
      </c>
      <c r="V37" s="87" t="s">
        <v>562</v>
      </c>
      <c r="W37" s="87" t="s">
        <v>562</v>
      </c>
      <c r="X37" s="87" t="s">
        <v>562</v>
      </c>
    </row>
    <row r="38" spans="1:24" x14ac:dyDescent="0.25">
      <c r="A38" s="157"/>
      <c r="B38" s="79"/>
      <c r="C38" s="79"/>
      <c r="D38" s="125"/>
      <c r="E38" s="125"/>
      <c r="F38" s="125"/>
      <c r="G38" s="125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87"/>
    </row>
  </sheetData>
  <mergeCells count="27">
    <mergeCell ref="A6:X6"/>
    <mergeCell ref="A3:CK3"/>
    <mergeCell ref="A4:CK4"/>
    <mergeCell ref="A1:X1"/>
    <mergeCell ref="A2:X2"/>
    <mergeCell ref="A5:X5"/>
    <mergeCell ref="A7:A9"/>
    <mergeCell ref="B7:B9"/>
    <mergeCell ref="C7:C9"/>
    <mergeCell ref="D7:H7"/>
    <mergeCell ref="I7:J8"/>
    <mergeCell ref="R7:S8"/>
    <mergeCell ref="T7:T9"/>
    <mergeCell ref="U7:X7"/>
    <mergeCell ref="D8:D9"/>
    <mergeCell ref="E8:E9"/>
    <mergeCell ref="F8:F9"/>
    <mergeCell ref="G8:H8"/>
    <mergeCell ref="U8:V8"/>
    <mergeCell ref="W8:X8"/>
    <mergeCell ref="L7:L9"/>
    <mergeCell ref="M7:M9"/>
    <mergeCell ref="N7:N9"/>
    <mergeCell ref="O7:O9"/>
    <mergeCell ref="P7:P9"/>
    <mergeCell ref="Q7:Q9"/>
    <mergeCell ref="K7:K9"/>
  </mergeCells>
  <pageMargins left="0" right="0" top="0" bottom="0" header="0.31496062992125984" footer="0.31496062992125984"/>
  <pageSetup paperSize="8" scale="60" fitToWidth="0" orientation="landscape" r:id="rId1"/>
  <colBreaks count="1" manualBreakCount="1">
    <brk id="2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7"/>
  <sheetViews>
    <sheetView view="pageBreakPreview" zoomScale="90" zoomScaleNormal="100" zoomScaleSheetLayoutView="90" workbookViewId="0">
      <selection activeCell="B21" sqref="B21"/>
    </sheetView>
  </sheetViews>
  <sheetFormatPr defaultColWidth="9" defaultRowHeight="15.75" x14ac:dyDescent="0.25"/>
  <cols>
    <col min="1" max="1" width="7.25" style="2" customWidth="1"/>
    <col min="2" max="2" width="52.125" style="2" customWidth="1"/>
    <col min="3" max="3" width="11.5" style="2" customWidth="1"/>
    <col min="4" max="4" width="10.75" style="2" customWidth="1"/>
    <col min="5" max="5" width="11.625" style="2" customWidth="1"/>
    <col min="6" max="6" width="11.875" style="2" customWidth="1"/>
    <col min="7" max="9" width="11.875" style="34" customWidth="1"/>
    <col min="10" max="10" width="11.375" style="2" customWidth="1"/>
    <col min="11" max="16384" width="9" style="2"/>
  </cols>
  <sheetData>
    <row r="1" spans="1:92" ht="18.75" x14ac:dyDescent="0.25">
      <c r="A1" s="264" t="s">
        <v>396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92" ht="18.75" x14ac:dyDescent="0.3">
      <c r="A2" s="265"/>
      <c r="B2" s="265"/>
      <c r="C2" s="265"/>
      <c r="D2" s="265"/>
      <c r="E2" s="265"/>
      <c r="F2" s="265"/>
      <c r="G2" s="265"/>
      <c r="H2" s="265"/>
      <c r="I2" s="265"/>
      <c r="J2" s="265"/>
    </row>
    <row r="3" spans="1:92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</row>
    <row r="4" spans="1:92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</row>
    <row r="5" spans="1:92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92" ht="18.75" x14ac:dyDescent="0.3">
      <c r="A6" s="197" t="s">
        <v>419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92" ht="18.75" x14ac:dyDescent="0.3">
      <c r="A7" s="260" t="s">
        <v>397</v>
      </c>
      <c r="B7" s="260"/>
      <c r="C7" s="260"/>
      <c r="D7" s="260"/>
      <c r="E7" s="260"/>
      <c r="F7" s="260"/>
      <c r="G7" s="260"/>
      <c r="H7" s="260"/>
      <c r="I7" s="260"/>
      <c r="J7" s="260"/>
    </row>
    <row r="8" spans="1:92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</row>
    <row r="9" spans="1:92" x14ac:dyDescent="0.25">
      <c r="A9" s="262" t="s">
        <v>398</v>
      </c>
      <c r="B9" s="212" t="s">
        <v>399</v>
      </c>
      <c r="C9" s="210" t="s">
        <v>400</v>
      </c>
      <c r="D9" s="263" t="s">
        <v>401</v>
      </c>
      <c r="E9" s="263"/>
      <c r="F9" s="263"/>
      <c r="G9" s="263"/>
      <c r="H9" s="263"/>
      <c r="I9" s="263"/>
      <c r="J9" s="263"/>
    </row>
    <row r="10" spans="1:92" ht="31.5" x14ac:dyDescent="0.25">
      <c r="A10" s="262"/>
      <c r="B10" s="212"/>
      <c r="C10" s="210"/>
      <c r="D10" s="89" t="s">
        <v>473</v>
      </c>
      <c r="E10" s="89" t="s">
        <v>145</v>
      </c>
      <c r="F10" s="89" t="s">
        <v>146</v>
      </c>
      <c r="G10" s="89" t="s">
        <v>147</v>
      </c>
      <c r="H10" s="89" t="s">
        <v>148</v>
      </c>
      <c r="I10" s="89" t="s">
        <v>149</v>
      </c>
      <c r="J10" s="89" t="s">
        <v>457</v>
      </c>
    </row>
    <row r="11" spans="1:92" x14ac:dyDescent="0.25">
      <c r="A11" s="90">
        <v>1</v>
      </c>
      <c r="B11" s="37">
        <v>2</v>
      </c>
      <c r="C11" s="90">
        <v>3</v>
      </c>
      <c r="D11" s="37">
        <v>4</v>
      </c>
      <c r="E11" s="90">
        <v>5</v>
      </c>
      <c r="F11" s="37">
        <v>6</v>
      </c>
      <c r="G11" s="37">
        <v>7</v>
      </c>
      <c r="H11" s="37">
        <v>8</v>
      </c>
      <c r="I11" s="37">
        <v>9</v>
      </c>
      <c r="J11" s="90">
        <v>10</v>
      </c>
    </row>
    <row r="12" spans="1:92" s="34" customFormat="1" ht="26.25" customHeight="1" x14ac:dyDescent="0.25">
      <c r="A12" s="90" t="s">
        <v>452</v>
      </c>
      <c r="B12" s="128" t="s">
        <v>517</v>
      </c>
      <c r="C12" s="90" t="s">
        <v>455</v>
      </c>
      <c r="D12" s="37">
        <v>864</v>
      </c>
      <c r="E12" s="90">
        <v>674</v>
      </c>
      <c r="F12" s="37">
        <v>962</v>
      </c>
      <c r="G12" s="37">
        <v>974</v>
      </c>
      <c r="H12" s="37">
        <v>994</v>
      </c>
      <c r="I12" s="133">
        <v>1016</v>
      </c>
      <c r="J12" s="134">
        <f t="shared" ref="J12:J17" si="0">SUM(E12:I12)</f>
        <v>4620</v>
      </c>
    </row>
    <row r="13" spans="1:92" s="34" customFormat="1" ht="31.5" x14ac:dyDescent="0.25">
      <c r="A13" s="90" t="s">
        <v>453</v>
      </c>
      <c r="B13" s="128" t="s">
        <v>505</v>
      </c>
      <c r="C13" s="90" t="s">
        <v>455</v>
      </c>
      <c r="D13" s="129" t="s">
        <v>437</v>
      </c>
      <c r="E13" s="90">
        <v>74</v>
      </c>
      <c r="F13" s="37">
        <v>74</v>
      </c>
      <c r="G13" s="37">
        <v>56</v>
      </c>
      <c r="H13" s="37">
        <v>62</v>
      </c>
      <c r="I13" s="37">
        <v>44</v>
      </c>
      <c r="J13" s="90">
        <f t="shared" si="0"/>
        <v>310</v>
      </c>
    </row>
    <row r="14" spans="1:92" s="137" customFormat="1" ht="47.25" x14ac:dyDescent="0.25">
      <c r="A14" s="139" t="s">
        <v>454</v>
      </c>
      <c r="B14" s="128" t="s">
        <v>502</v>
      </c>
      <c r="C14" s="139" t="s">
        <v>455</v>
      </c>
      <c r="D14" s="136" t="s">
        <v>437</v>
      </c>
      <c r="E14" s="139">
        <v>2</v>
      </c>
      <c r="F14" s="135">
        <v>2</v>
      </c>
      <c r="G14" s="135">
        <v>2</v>
      </c>
      <c r="H14" s="135">
        <v>4</v>
      </c>
      <c r="I14" s="135">
        <v>3</v>
      </c>
      <c r="J14" s="139">
        <f t="shared" si="0"/>
        <v>13</v>
      </c>
    </row>
    <row r="15" spans="1:92" s="34" customFormat="1" ht="31.5" x14ac:dyDescent="0.25">
      <c r="A15" s="90" t="s">
        <v>458</v>
      </c>
      <c r="B15" s="128" t="s">
        <v>503</v>
      </c>
      <c r="C15" s="90" t="s">
        <v>455</v>
      </c>
      <c r="D15" s="129" t="s">
        <v>437</v>
      </c>
      <c r="E15" s="90">
        <v>22</v>
      </c>
      <c r="F15" s="37">
        <v>20</v>
      </c>
      <c r="G15" s="37">
        <v>3</v>
      </c>
      <c r="H15" s="37">
        <v>2</v>
      </c>
      <c r="I15" s="37">
        <v>1</v>
      </c>
      <c r="J15" s="90">
        <f t="shared" si="0"/>
        <v>48</v>
      </c>
    </row>
    <row r="16" spans="1:92" s="34" customFormat="1" ht="28.5" customHeight="1" x14ac:dyDescent="0.25">
      <c r="A16" s="90" t="s">
        <v>504</v>
      </c>
      <c r="B16" s="128" t="s">
        <v>518</v>
      </c>
      <c r="C16" s="90" t="s">
        <v>456</v>
      </c>
      <c r="D16" s="37">
        <v>1</v>
      </c>
      <c r="E16" s="90">
        <v>1</v>
      </c>
      <c r="F16" s="37">
        <v>1</v>
      </c>
      <c r="G16" s="37">
        <v>1</v>
      </c>
      <c r="H16" s="37">
        <v>1</v>
      </c>
      <c r="I16" s="37">
        <v>1</v>
      </c>
      <c r="J16" s="90">
        <f t="shared" si="0"/>
        <v>5</v>
      </c>
    </row>
    <row r="17" spans="1:10" ht="31.5" x14ac:dyDescent="0.25">
      <c r="A17" s="158" t="s">
        <v>523</v>
      </c>
      <c r="B17" s="172" t="s">
        <v>561</v>
      </c>
      <c r="C17" s="158" t="s">
        <v>524</v>
      </c>
      <c r="D17" s="158" t="s">
        <v>437</v>
      </c>
      <c r="E17" s="159">
        <v>3</v>
      </c>
      <c r="F17" s="159">
        <v>3</v>
      </c>
      <c r="G17" s="159">
        <v>3</v>
      </c>
      <c r="H17" s="159">
        <v>2</v>
      </c>
      <c r="I17" s="159">
        <v>2</v>
      </c>
      <c r="J17" s="159">
        <f t="shared" si="0"/>
        <v>13</v>
      </c>
    </row>
  </sheetData>
  <mergeCells count="12">
    <mergeCell ref="A6:J6"/>
    <mergeCell ref="A3:CN3"/>
    <mergeCell ref="A4:CN4"/>
    <mergeCell ref="A1:J1"/>
    <mergeCell ref="A2:J2"/>
    <mergeCell ref="A5:J5"/>
    <mergeCell ref="A7:J7"/>
    <mergeCell ref="A8:J8"/>
    <mergeCell ref="A9:A10"/>
    <mergeCell ref="B9:B10"/>
    <mergeCell ref="C9:C10"/>
    <mergeCell ref="D9:J9"/>
  </mergeCells>
  <pageMargins left="0" right="0" top="0.74803149606299213" bottom="0.74803149606299213" header="0.31496062992125984" footer="0.31496062992125984"/>
  <pageSetup paperSize="8" orientation="landscape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"/>
  <sheetViews>
    <sheetView view="pageBreakPreview" zoomScale="80" zoomScaleNormal="100" zoomScaleSheetLayoutView="80" workbookViewId="0">
      <selection activeCell="E16" sqref="E16"/>
    </sheetView>
  </sheetViews>
  <sheetFormatPr defaultColWidth="9" defaultRowHeight="15" x14ac:dyDescent="0.25"/>
  <cols>
    <col min="1" max="1" width="10.5" style="100" customWidth="1"/>
    <col min="2" max="2" width="37.375" style="72" customWidth="1"/>
    <col min="3" max="3" width="28.125" style="72" customWidth="1"/>
    <col min="4" max="4" width="10.875" style="72" customWidth="1"/>
    <col min="5" max="5" width="8.5" style="72" customWidth="1"/>
    <col min="6" max="6" width="9.5" style="72" customWidth="1"/>
    <col min="7" max="7" width="9.75" style="72" customWidth="1"/>
    <col min="8" max="8" width="9.375" style="72" customWidth="1"/>
    <col min="9" max="16384" width="9" style="72"/>
  </cols>
  <sheetData>
    <row r="1" spans="1:89" ht="39.75" customHeight="1" x14ac:dyDescent="0.25">
      <c r="A1" s="268" t="s">
        <v>402</v>
      </c>
      <c r="B1" s="268"/>
      <c r="C1" s="268"/>
      <c r="D1" s="268"/>
      <c r="E1" s="268"/>
      <c r="F1" s="268"/>
      <c r="G1" s="268"/>
      <c r="H1" s="268"/>
    </row>
    <row r="2" spans="1:89" ht="15.75" x14ac:dyDescent="0.25">
      <c r="A2" s="269"/>
      <c r="B2" s="269"/>
      <c r="C2" s="269"/>
      <c r="D2" s="269"/>
      <c r="E2" s="269"/>
      <c r="F2" s="269"/>
      <c r="G2" s="269"/>
      <c r="H2" s="269"/>
    </row>
    <row r="3" spans="1:89" s="2" customFormat="1" ht="18.75" x14ac:dyDescent="0.25">
      <c r="A3" s="205" t="s">
        <v>73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</row>
    <row r="4" spans="1:89" s="2" customFormat="1" ht="18.75" x14ac:dyDescent="0.3">
      <c r="A4" s="197" t="s">
        <v>74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</row>
    <row r="5" spans="1:89" s="2" customFormat="1" ht="18.75" x14ac:dyDescent="0.3">
      <c r="A5" s="197" t="s">
        <v>75</v>
      </c>
      <c r="B5" s="197"/>
      <c r="C5" s="197"/>
      <c r="D5" s="197"/>
      <c r="E5" s="197"/>
      <c r="F5" s="197"/>
      <c r="G5" s="197"/>
      <c r="H5" s="197"/>
    </row>
    <row r="6" spans="1:89" s="91" customFormat="1" x14ac:dyDescent="0.25">
      <c r="A6" s="270"/>
      <c r="B6" s="270"/>
      <c r="C6" s="270"/>
      <c r="D6" s="270"/>
      <c r="E6" s="270"/>
      <c r="F6" s="270"/>
      <c r="G6" s="270"/>
      <c r="H6" s="270"/>
    </row>
    <row r="7" spans="1:89" s="92" customFormat="1" ht="15.75" x14ac:dyDescent="0.25">
      <c r="A7" s="266" t="s">
        <v>398</v>
      </c>
      <c r="B7" s="267" t="s">
        <v>403</v>
      </c>
      <c r="C7" s="267" t="s">
        <v>404</v>
      </c>
      <c r="D7" s="267" t="s">
        <v>405</v>
      </c>
      <c r="E7" s="267"/>
      <c r="F7" s="267"/>
      <c r="G7" s="267"/>
      <c r="H7" s="267"/>
    </row>
    <row r="8" spans="1:89" s="91" customFormat="1" ht="90.75" customHeight="1" x14ac:dyDescent="0.25">
      <c r="A8" s="266"/>
      <c r="B8" s="267"/>
      <c r="C8" s="267"/>
      <c r="D8" s="93" t="s">
        <v>145</v>
      </c>
      <c r="E8" s="93" t="s">
        <v>146</v>
      </c>
      <c r="F8" s="93" t="s">
        <v>147</v>
      </c>
      <c r="G8" s="93" t="s">
        <v>148</v>
      </c>
      <c r="H8" s="93" t="s">
        <v>149</v>
      </c>
    </row>
    <row r="9" spans="1:89" s="91" customFormat="1" ht="15.75" customHeight="1" x14ac:dyDescent="0.25">
      <c r="A9" s="94">
        <v>1</v>
      </c>
      <c r="B9" s="93">
        <v>2</v>
      </c>
      <c r="C9" s="94">
        <v>3</v>
      </c>
      <c r="D9" s="95" t="s">
        <v>406</v>
      </c>
      <c r="E9" s="96" t="s">
        <v>407</v>
      </c>
      <c r="F9" s="95" t="s">
        <v>408</v>
      </c>
      <c r="G9" s="96" t="s">
        <v>409</v>
      </c>
      <c r="H9" s="95" t="s">
        <v>410</v>
      </c>
    </row>
    <row r="10" spans="1:89" s="71" customFormat="1" ht="120" customHeight="1" x14ac:dyDescent="0.25">
      <c r="A10" s="97">
        <v>1</v>
      </c>
      <c r="B10" s="98" t="s">
        <v>411</v>
      </c>
      <c r="C10" s="161">
        <v>2025</v>
      </c>
      <c r="D10" s="101">
        <v>4.4000000000000004</v>
      </c>
      <c r="E10" s="101">
        <v>4.3</v>
      </c>
      <c r="F10" s="99">
        <v>4.3</v>
      </c>
      <c r="G10" s="97">
        <v>4.3</v>
      </c>
      <c r="H10" s="97">
        <v>4.3</v>
      </c>
    </row>
  </sheetData>
  <mergeCells count="10">
    <mergeCell ref="A7:A8"/>
    <mergeCell ref="B7:B8"/>
    <mergeCell ref="C7:C8"/>
    <mergeCell ref="D7:H7"/>
    <mergeCell ref="A1:H1"/>
    <mergeCell ref="A2:H2"/>
    <mergeCell ref="A5:H5"/>
    <mergeCell ref="A6:H6"/>
    <mergeCell ref="A3:CK3"/>
    <mergeCell ref="A4:CK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2026-04-27T13:06:53Z</dcterms:modified>
</cp:coreProperties>
</file>